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lo\DELO 2026\Popravek JN MORS 221_2026_JNMV\"/>
    </mc:Choice>
  </mc:AlternateContent>
  <bookViews>
    <workbookView xWindow="1695" yWindow="495" windowWidth="27030" windowHeight="17385" tabRatio="918" activeTab="1"/>
  </bookViews>
  <sheets>
    <sheet name="Splošno Sklop A-D" sheetId="39" r:id="rId1"/>
    <sheet name="Sklop A" sheetId="32" r:id="rId2"/>
    <sheet name="Sklop B" sheetId="43" r:id="rId3"/>
    <sheet name="Sklop C" sheetId="45" r:id="rId4"/>
    <sheet name="Sklop D" sheetId="50" r:id="rId5"/>
    <sheet name="Sklop E" sheetId="12" r:id="rId6"/>
    <sheet name="Sklop F" sheetId="52" r:id="rId7"/>
    <sheet name="A" sheetId="41" r:id="rId8"/>
    <sheet name="B" sheetId="47" r:id="rId9"/>
    <sheet name="C" sheetId="46" r:id="rId10"/>
    <sheet name="D" sheetId="51" r:id="rId11"/>
    <sheet name="E" sheetId="22" r:id="rId12"/>
  </sheets>
  <definedNames>
    <definedName name="_xlnm._FilterDatabase" localSheetId="11" hidden="1">E!#REF!</definedName>
    <definedName name="_xlnm._FilterDatabase" localSheetId="5" hidden="1">'Sklop E'!$C$149:$J$206</definedName>
    <definedName name="_xlnm._FilterDatabase" localSheetId="6" hidden="1">'Sklop F'!$C$143:$J$144</definedName>
    <definedName name="_xlnm.Print_Area" localSheetId="8">B!$A$1:$Q$83</definedName>
    <definedName name="_xlnm.Print_Area" localSheetId="10">D!$A$1:$O$56</definedName>
    <definedName name="_xlnm.Print_Area" localSheetId="11">E!$A$1:$AE$167</definedName>
    <definedName name="_xlnm.Print_Area" localSheetId="1">'Sklop A'!$A$1:$O$162</definedName>
    <definedName name="_xlnm.Print_Area" localSheetId="2">'Sklop B'!$A$1:$N$167</definedName>
    <definedName name="_xlnm.Print_Area" localSheetId="3">'Sklop C'!$A$1:$N$206</definedName>
    <definedName name="_xlnm.Print_Area" localSheetId="4">'Sklop D'!$A$1:$N$141</definedName>
    <definedName name="_xlnm.Print_Area" localSheetId="5">'Sklop E'!$A$1:$L$506</definedName>
    <definedName name="_xlnm.Print_Area" localSheetId="6">'Sklop F'!$A$1:$L$174</definedName>
  </definedNames>
  <calcPr calcId="191029" fullPrecision="0"/>
  <pivotCaches>
    <pivotCache cacheId="5" r:id="rId13"/>
    <pivotCache cacheId="6" r:id="rId14"/>
    <pivotCache cacheId="7" r:id="rId15"/>
    <pivotCache cacheId="8" r:id="rId16"/>
    <pivotCache cacheId="9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8" i="52" l="1"/>
  <c r="N176" i="45" l="1"/>
  <c r="N175" i="45"/>
  <c r="N168" i="45"/>
  <c r="N131" i="43"/>
  <c r="N130" i="43"/>
  <c r="L153" i="52" l="1"/>
  <c r="L154" i="52"/>
  <c r="L155" i="52"/>
  <c r="L156" i="52"/>
  <c r="L157" i="52"/>
  <c r="L173" i="52"/>
  <c r="L12" i="52" s="1"/>
  <c r="L152" i="52"/>
  <c r="L151" i="52"/>
  <c r="L150" i="52"/>
  <c r="L149" i="52"/>
  <c r="L147" i="52"/>
  <c r="L146" i="52"/>
  <c r="D141" i="52"/>
  <c r="N103" i="50"/>
  <c r="N107" i="50"/>
  <c r="D3" i="51"/>
  <c r="N140" i="50"/>
  <c r="N15" i="50" s="1"/>
  <c r="K130" i="50"/>
  <c r="N132" i="50" s="1"/>
  <c r="D113" i="50"/>
  <c r="N106" i="50"/>
  <c r="N104" i="50"/>
  <c r="N102" i="50"/>
  <c r="D45" i="50"/>
  <c r="N39" i="50"/>
  <c r="N38" i="50"/>
  <c r="N37" i="50"/>
  <c r="N36" i="50"/>
  <c r="N35" i="50"/>
  <c r="N34" i="50"/>
  <c r="N33" i="50"/>
  <c r="N32" i="50"/>
  <c r="N31" i="50"/>
  <c r="N30" i="50"/>
  <c r="D27" i="50"/>
  <c r="N178" i="45"/>
  <c r="N31" i="43"/>
  <c r="N32" i="43"/>
  <c r="N33" i="43"/>
  <c r="N34" i="43"/>
  <c r="N30" i="43"/>
  <c r="N30" i="45"/>
  <c r="N31" i="45"/>
  <c r="N32" i="45"/>
  <c r="N33" i="45"/>
  <c r="N34" i="45"/>
  <c r="N35" i="45"/>
  <c r="N36" i="45"/>
  <c r="N37" i="45"/>
  <c r="N38" i="45"/>
  <c r="N205" i="45"/>
  <c r="N15" i="45" s="1"/>
  <c r="K195" i="45"/>
  <c r="N197" i="45" s="1"/>
  <c r="N13" i="45" s="1"/>
  <c r="D184" i="45"/>
  <c r="N173" i="45"/>
  <c r="N171" i="45"/>
  <c r="N169" i="45"/>
  <c r="N167" i="45"/>
  <c r="D44" i="45"/>
  <c r="D27" i="45"/>
  <c r="N166" i="43"/>
  <c r="N15" i="43" s="1"/>
  <c r="K155" i="43"/>
  <c r="N158" i="43" s="1"/>
  <c r="N13" i="43" s="1"/>
  <c r="N136" i="43"/>
  <c r="N134" i="43"/>
  <c r="N132" i="43"/>
  <c r="N129" i="43"/>
  <c r="D40" i="43"/>
  <c r="D27" i="43"/>
  <c r="D134" i="32"/>
  <c r="D49" i="32"/>
  <c r="D27" i="32"/>
  <c r="N123" i="32"/>
  <c r="N124" i="32"/>
  <c r="N126" i="32"/>
  <c r="N128" i="32"/>
  <c r="N161" i="32"/>
  <c r="N15" i="32" s="1"/>
  <c r="K151" i="32"/>
  <c r="N153" i="32" s="1"/>
  <c r="N13" i="32" s="1"/>
  <c r="N180" i="45" l="1"/>
  <c r="N11" i="45" s="1"/>
  <c r="L160" i="52"/>
  <c r="L9" i="52" s="1"/>
  <c r="N109" i="50"/>
  <c r="N11" i="50" s="1"/>
  <c r="N41" i="50"/>
  <c r="N9" i="50" s="1"/>
  <c r="N40" i="45"/>
  <c r="N9" i="45" s="1"/>
  <c r="N139" i="43"/>
  <c r="N11" i="43" s="1"/>
  <c r="N36" i="43"/>
  <c r="N9" i="43" s="1"/>
  <c r="N130" i="32"/>
  <c r="L14" i="52" l="1"/>
  <c r="N17" i="50"/>
  <c r="N17" i="45"/>
  <c r="N17" i="43"/>
  <c r="N11" i="32"/>
  <c r="N30" i="32" l="1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5" i="32" l="1"/>
  <c r="N9" i="32" s="1"/>
  <c r="N17" i="32" s="1"/>
  <c r="J495" i="12" l="1"/>
  <c r="D401" i="12"/>
  <c r="L389" i="12"/>
  <c r="L390" i="12"/>
  <c r="L391" i="12"/>
  <c r="L392" i="12"/>
  <c r="L393" i="12"/>
  <c r="L394" i="12"/>
  <c r="L395" i="12"/>
  <c r="L388" i="12"/>
  <c r="L387" i="12"/>
  <c r="L386" i="12"/>
  <c r="L385" i="12"/>
  <c r="L383" i="12"/>
  <c r="L382" i="12"/>
  <c r="L381" i="12"/>
  <c r="L380" i="12"/>
  <c r="L378" i="12"/>
  <c r="L376" i="12"/>
  <c r="L375" i="12"/>
  <c r="L374" i="12"/>
  <c r="L373" i="12"/>
  <c r="L372" i="12"/>
  <c r="L371" i="12"/>
  <c r="L370" i="12"/>
  <c r="L369" i="12"/>
  <c r="L368" i="12"/>
  <c r="L367" i="12"/>
  <c r="K90" i="22"/>
  <c r="K89" i="22"/>
  <c r="K88" i="22"/>
  <c r="K87" i="22"/>
  <c r="K86" i="22"/>
  <c r="K85" i="22"/>
  <c r="K84" i="22"/>
  <c r="K83" i="22"/>
  <c r="K82" i="22"/>
  <c r="K81" i="22"/>
  <c r="K80" i="22"/>
  <c r="F80" i="22"/>
  <c r="K79" i="22"/>
  <c r="F79" i="22"/>
  <c r="K78" i="22"/>
  <c r="F78" i="22"/>
  <c r="K77" i="22"/>
  <c r="F77" i="22"/>
  <c r="K76" i="22"/>
  <c r="F76" i="22"/>
  <c r="K75" i="22"/>
  <c r="F75" i="22"/>
  <c r="K74" i="22"/>
  <c r="K73" i="22"/>
  <c r="K72" i="22"/>
  <c r="K71" i="22"/>
  <c r="K70" i="22"/>
  <c r="K69" i="22"/>
  <c r="K68" i="22"/>
  <c r="F68" i="22"/>
  <c r="K67" i="22"/>
  <c r="F67" i="22"/>
  <c r="K66" i="22"/>
  <c r="F66" i="22"/>
  <c r="K65" i="22"/>
  <c r="K64" i="22"/>
  <c r="F64" i="22"/>
  <c r="K63" i="22"/>
  <c r="F63" i="22"/>
  <c r="K62" i="22"/>
  <c r="F62" i="22"/>
  <c r="K61" i="22"/>
  <c r="K60" i="22"/>
  <c r="K59" i="22"/>
  <c r="K58" i="22"/>
  <c r="K57" i="22"/>
  <c r="K56" i="22"/>
  <c r="F56" i="22"/>
  <c r="K55" i="22"/>
  <c r="F55" i="22"/>
  <c r="K54" i="22"/>
  <c r="F54" i="22"/>
  <c r="K53" i="22"/>
  <c r="F53" i="22"/>
  <c r="K52" i="22"/>
  <c r="K51" i="22"/>
  <c r="K50" i="22"/>
  <c r="K49" i="22"/>
  <c r="K48" i="22"/>
  <c r="K47" i="22"/>
  <c r="K46" i="22"/>
  <c r="K45" i="22"/>
  <c r="K44" i="22"/>
  <c r="K43" i="22"/>
  <c r="K42" i="22"/>
  <c r="F42" i="22"/>
  <c r="K41" i="22"/>
  <c r="K40" i="22"/>
  <c r="K39" i="22"/>
  <c r="K38" i="22"/>
  <c r="F38" i="22"/>
  <c r="K37" i="22"/>
  <c r="F37" i="22"/>
  <c r="K36" i="22"/>
  <c r="F36" i="22"/>
  <c r="K35" i="22"/>
  <c r="K34" i="22"/>
  <c r="K33" i="22"/>
  <c r="K32" i="22"/>
  <c r="K31" i="22"/>
  <c r="K30" i="22"/>
  <c r="K29" i="22"/>
  <c r="K28" i="22"/>
  <c r="K27" i="22"/>
  <c r="F27" i="22"/>
  <c r="K26" i="22"/>
  <c r="F26" i="22"/>
  <c r="K25" i="22"/>
  <c r="F25" i="22"/>
  <c r="K24" i="22"/>
  <c r="F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D251" i="12"/>
  <c r="D147" i="12"/>
  <c r="L243" i="12"/>
  <c r="L240" i="12"/>
  <c r="L239" i="12"/>
  <c r="L238" i="12"/>
  <c r="L237" i="12"/>
  <c r="L236" i="12"/>
  <c r="L232" i="12"/>
  <c r="L231" i="12"/>
  <c r="D343" i="12"/>
  <c r="D342" i="12"/>
  <c r="D339" i="12"/>
  <c r="D338" i="12"/>
  <c r="D337" i="12"/>
  <c r="D336" i="12"/>
  <c r="D327" i="12"/>
  <c r="D326" i="12"/>
  <c r="D325" i="12"/>
  <c r="D321" i="12"/>
  <c r="D320" i="12"/>
  <c r="D319" i="12"/>
  <c r="D311" i="12"/>
  <c r="D310" i="12"/>
  <c r="D309" i="12"/>
  <c r="D308" i="12"/>
  <c r="D295" i="12"/>
  <c r="D289" i="12"/>
  <c r="D288" i="12"/>
  <c r="D287" i="12"/>
  <c r="D276" i="12"/>
  <c r="D275" i="12"/>
  <c r="D274" i="12"/>
  <c r="D273" i="12"/>
  <c r="L397" i="12" l="1"/>
  <c r="L11" i="12" l="1"/>
  <c r="L505" i="12"/>
  <c r="L15" i="12" s="1"/>
  <c r="L497" i="12"/>
  <c r="L13" i="12" s="1"/>
  <c r="L197" i="12" l="1"/>
  <c r="L198" i="12"/>
  <c r="L199" i="12"/>
  <c r="L200" i="12"/>
  <c r="L201" i="12"/>
  <c r="L202" i="12"/>
  <c r="L203" i="12"/>
  <c r="L204" i="12"/>
  <c r="L205" i="12"/>
  <c r="L206" i="12"/>
  <c r="L196" i="12"/>
  <c r="L179" i="12" l="1"/>
  <c r="L180" i="12"/>
  <c r="L181" i="12"/>
  <c r="L182" i="12"/>
  <c r="L183" i="12"/>
  <c r="L184" i="12"/>
  <c r="L185" i="12"/>
  <c r="L186" i="12"/>
  <c r="L178" i="12"/>
  <c r="L170" i="12"/>
  <c r="L171" i="12"/>
  <c r="L172" i="12"/>
  <c r="L173" i="12"/>
  <c r="L174" i="12"/>
  <c r="L175" i="12"/>
  <c r="L168" i="12"/>
  <c r="L169" i="12"/>
  <c r="L167" i="12"/>
  <c r="L160" i="12"/>
  <c r="L165" i="12"/>
  <c r="L166" i="12"/>
  <c r="L153" i="12"/>
  <c r="L154" i="12"/>
  <c r="L155" i="12"/>
  <c r="L156" i="12"/>
  <c r="L157" i="12"/>
  <c r="L158" i="12"/>
  <c r="L159" i="12"/>
  <c r="L161" i="12"/>
  <c r="L162" i="12"/>
  <c r="L163" i="12"/>
  <c r="L164" i="12"/>
  <c r="L152" i="12"/>
  <c r="L190" i="12" l="1"/>
  <c r="L191" i="12"/>
  <c r="L192" i="12"/>
  <c r="L193" i="12"/>
  <c r="L189" i="12"/>
  <c r="L247" i="12" l="1"/>
  <c r="L9" i="12" s="1"/>
  <c r="L17" i="12" s="1"/>
</calcChain>
</file>

<file path=xl/sharedStrings.xml><?xml version="1.0" encoding="utf-8"?>
<sst xmlns="http://schemas.openxmlformats.org/spreadsheetml/2006/main" count="6864" uniqueCount="904">
  <si>
    <t>1.</t>
  </si>
  <si>
    <t>4.</t>
  </si>
  <si>
    <t>Zap. št.</t>
  </si>
  <si>
    <t>5.</t>
  </si>
  <si>
    <t>IMP Klimat</t>
  </si>
  <si>
    <t>Moč hladilnega registra [kW]</t>
  </si>
  <si>
    <t>Moč predgrelnega registra [kW]</t>
  </si>
  <si>
    <t>Moč dogrelnega registra [kW]</t>
  </si>
  <si>
    <t>hladilni agregat</t>
  </si>
  <si>
    <t>Pretok zraka dovod/odvod
[m3/h]</t>
  </si>
  <si>
    <t>Airwell</t>
  </si>
  <si>
    <t>Daikin</t>
  </si>
  <si>
    <t>klimat KN1</t>
  </si>
  <si>
    <t>KND 10D1A5B6A1A</t>
  </si>
  <si>
    <t>klimat KN2</t>
  </si>
  <si>
    <t>KND 160 1A4B5B6A1A</t>
  </si>
  <si>
    <t>klimat KN3</t>
  </si>
  <si>
    <t>KN 25D 1A2A436B11C6A8C7A6A6A1A</t>
  </si>
  <si>
    <t>klimat KN4</t>
  </si>
  <si>
    <t>KN4 od 1B2A6B11C6A8C7A6A6A1B</t>
  </si>
  <si>
    <t>klimat</t>
  </si>
  <si>
    <t>Krizni center- vojn delovanje</t>
  </si>
  <si>
    <t>Menerga</t>
  </si>
  <si>
    <t>KN6,3 D1A</t>
  </si>
  <si>
    <t>6.</t>
  </si>
  <si>
    <t>KN 1o e 1A5A</t>
  </si>
  <si>
    <t xml:space="preserve">klimat </t>
  </si>
  <si>
    <t>KN6,3 e 1A4B5B6A1A</t>
  </si>
  <si>
    <t>Klimat kos 20</t>
  </si>
  <si>
    <t>KN 6, 3d 1A5A</t>
  </si>
  <si>
    <t>CVK -560</t>
  </si>
  <si>
    <t>HA klimat</t>
  </si>
  <si>
    <t>KVGAP120SD00AB0D</t>
  </si>
  <si>
    <t>Trane</t>
  </si>
  <si>
    <t>faktor f</t>
  </si>
  <si>
    <t>2.</t>
  </si>
  <si>
    <t>3.</t>
  </si>
  <si>
    <t>7.</t>
  </si>
  <si>
    <t>8.</t>
  </si>
  <si>
    <t>9.</t>
  </si>
  <si>
    <t>Tip</t>
  </si>
  <si>
    <t>Proizvajalec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</si>
  <si>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</si>
  <si>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</si>
  <si>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</si>
  <si>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</si>
  <si>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</si>
  <si>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</si>
  <si>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</si>
  <si>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</si>
  <si>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</si>
  <si>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</si>
  <si>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</si>
  <si>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</si>
  <si>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</si>
  <si>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25.</t>
  </si>
  <si>
    <t>26.</t>
  </si>
  <si>
    <t>Tip naprave (klimat, hladilni agregat, ...)</t>
  </si>
  <si>
    <t>KNND 12/9</t>
  </si>
  <si>
    <t>CW-021-R C5 3WV 400/3/50 + N SB</t>
  </si>
  <si>
    <t>KZND 15/12</t>
  </si>
  <si>
    <t>30RA-140-B0872-PEE--</t>
  </si>
  <si>
    <t>Carrier</t>
  </si>
  <si>
    <t>30RA-240-B1097-PEE--</t>
  </si>
  <si>
    <t>?</t>
  </si>
  <si>
    <t>UV čistilec zraka</t>
  </si>
  <si>
    <t>VALTER SKUPINA UV-C FiltAir 75</t>
  </si>
  <si>
    <t>VALTER SKUPINA</t>
  </si>
  <si>
    <t>8800/8700</t>
  </si>
  <si>
    <t>86 kW</t>
  </si>
  <si>
    <t>10800/10000</t>
  </si>
  <si>
    <t>52 Kw</t>
  </si>
  <si>
    <t>15400/14100</t>
  </si>
  <si>
    <t>138 kW</t>
  </si>
  <si>
    <t>28700/22500</t>
  </si>
  <si>
    <t>88 kW</t>
  </si>
  <si>
    <t>29 kW</t>
  </si>
  <si>
    <t>13120/12155</t>
  </si>
  <si>
    <t>notranja kompaktna toplotna črpalka voda/voda</t>
  </si>
  <si>
    <t>EUWN20HZW1 (TČ1)</t>
  </si>
  <si>
    <t>56 kW</t>
  </si>
  <si>
    <t>hladilna omara</t>
  </si>
  <si>
    <t>EUWN20HZW1 (TČ1.1)</t>
  </si>
  <si>
    <t>EMICON</t>
  </si>
  <si>
    <t>EUWN20HZW1 (TČ1.2 in TČ1.3)</t>
  </si>
  <si>
    <t>zunanji kondenzator kompaktne TČ</t>
  </si>
  <si>
    <t>(K-TČ1)</t>
  </si>
  <si>
    <t>SEARLE</t>
  </si>
  <si>
    <t>kompaktni hladilni agregat</t>
  </si>
  <si>
    <t>ECGAN300A72E2XDXXX2XXXBXXA4XXXXXXXC1XXXXXXXX (HA4)</t>
  </si>
  <si>
    <t>76 kW</t>
  </si>
  <si>
    <t>TRANE</t>
  </si>
  <si>
    <t>zunanji kondenzator - hlajenje TK (dry cooler)</t>
  </si>
  <si>
    <t>KCE82B3V (HA5)</t>
  </si>
  <si>
    <t>MODINE ECO</t>
  </si>
  <si>
    <t>KCE82B3V (HA6, HA7)</t>
  </si>
  <si>
    <t>SLUC70 NEW HPX21 36T2R (HA8)</t>
  </si>
  <si>
    <t>LU-VE</t>
  </si>
  <si>
    <t>SLUC20 NEW HPX21 COND2 (HA9)</t>
  </si>
  <si>
    <t>notranja enota</t>
  </si>
  <si>
    <t>M44OC201V303020FX05126611 (HA1.1)</t>
  </si>
  <si>
    <t>43.6 kW</t>
  </si>
  <si>
    <t>M41OF201V303020FX05126611 (HA1.2)</t>
  </si>
  <si>
    <t>45.8 kW</t>
  </si>
  <si>
    <t>zunanja enota hladilni agregat</t>
  </si>
  <si>
    <t>HPC S, SBH023711103310F10 (HA1)</t>
  </si>
  <si>
    <t>232.5 (147.8) kW</t>
  </si>
  <si>
    <t>(HA2)</t>
  </si>
  <si>
    <t>SLH011701101210F10 (HA2)</t>
  </si>
  <si>
    <t>163.6 (97) kW</t>
  </si>
  <si>
    <t>AMICO SUC0600B (HA3.1)</t>
  </si>
  <si>
    <t>22.1 kW</t>
  </si>
  <si>
    <t>UNIFLAIR</t>
  </si>
  <si>
    <t>AMICO SUC0400B (HA3.2)</t>
  </si>
  <si>
    <t>13.6 kW</t>
  </si>
  <si>
    <t>EMERSO</t>
  </si>
  <si>
    <t>RXYQ12P7W1B (S1)</t>
  </si>
  <si>
    <t>RXYQ12P7W1B (S2)</t>
  </si>
  <si>
    <t>RXYQ12P7W1B (S3)</t>
  </si>
  <si>
    <t>4500/4000</t>
  </si>
  <si>
    <t>ni podatka</t>
  </si>
  <si>
    <t>VRF trakt A</t>
  </si>
  <si>
    <t>33.5</t>
  </si>
  <si>
    <t>37.5</t>
  </si>
  <si>
    <t>VRF trakt B</t>
  </si>
  <si>
    <t>VRF trakt C</t>
  </si>
  <si>
    <t>klimat - dostava kuhinja</t>
  </si>
  <si>
    <t>KNNDS 6-d 1A586A1A</t>
  </si>
  <si>
    <t>55 kW</t>
  </si>
  <si>
    <t>7630/7680</t>
  </si>
  <si>
    <t>dovodna naprava kuhinja</t>
  </si>
  <si>
    <t>KNNL 15/12</t>
  </si>
  <si>
    <t>100 kW</t>
  </si>
  <si>
    <t>223.84 kW</t>
  </si>
  <si>
    <t>19000/0</t>
  </si>
  <si>
    <t>odvodna naprava kuhinja</t>
  </si>
  <si>
    <t>KNS d 25 1A</t>
  </si>
  <si>
    <t>15400/0</t>
  </si>
  <si>
    <t>klimat - arhiv</t>
  </si>
  <si>
    <t>ZHK2000S 6/6-6/6</t>
  </si>
  <si>
    <t>1500/1500</t>
  </si>
  <si>
    <t>Euroclima</t>
  </si>
  <si>
    <t>klimat - jedilnica</t>
  </si>
  <si>
    <t>KND d 10 1A4586A1A</t>
  </si>
  <si>
    <t>71 kW</t>
  </si>
  <si>
    <t>6860/6900</t>
  </si>
  <si>
    <t>CHA/SSL 404-P SI/PS</t>
  </si>
  <si>
    <t>111,3 kW</t>
  </si>
  <si>
    <t>126,1 kW</t>
  </si>
  <si>
    <t>30RA013-9B (TČ1)</t>
  </si>
  <si>
    <t>11.2 kW</t>
  </si>
  <si>
    <t>klimat - NATO register</t>
  </si>
  <si>
    <t>GOLD22/B</t>
  </si>
  <si>
    <t>5750/5750</t>
  </si>
  <si>
    <t>PM-LUFT</t>
  </si>
  <si>
    <t>hladilni agregat (HA2)</t>
  </si>
  <si>
    <t>AQL 60 CO B COIL STD PUMP</t>
  </si>
  <si>
    <t>55.9 kW</t>
  </si>
  <si>
    <t>Wesper</t>
  </si>
  <si>
    <t>Ponudnik:</t>
  </si>
  <si>
    <t>Št. ponudbe:</t>
  </si>
  <si>
    <t>OPOMBA PRI ODDAJI PONUDBE:</t>
  </si>
  <si>
    <t>*</t>
  </si>
  <si>
    <t>Vrednosti cen vpisati samo k zahtevanim količinam, zmnožki se seštevajo samodejno;</t>
  </si>
  <si>
    <t>V popisu morajo biti v vseh cenah za enoto mere vkalkulirana popolnoma vsa pripravljalna, pomožna in zaključna dela,</t>
  </si>
  <si>
    <t xml:space="preserve">Ponudnik mora v posameznih cenah za enoto mere upoštevati vse potrebne vertikalne in horizontalne transporte </t>
  </si>
  <si>
    <t>ter upoštevati različne lokacije in različne objekte;</t>
  </si>
  <si>
    <t>Dopisovanje drugih podatkov in sprememb vsebine popisa in količin ni dovoljeno;</t>
  </si>
  <si>
    <t xml:space="preserve">polja z zeleno barvo mora ponudnik pri oddaji ponudbe obvezno izpolniti </t>
  </si>
  <si>
    <t>(izpolnjeno polje se nato obarva modro)</t>
  </si>
  <si>
    <t>V ENOTAH CENE MORAJO BITI ZAJETI TUDI VSI NASLEDNJI STROŠKI:</t>
  </si>
  <si>
    <t>Iznos in odvoz odpadnega materiala na komunalno deponijo s plačilom vseh pristojbin, tudi začasne deponije</t>
  </si>
  <si>
    <t>Stroške za popravilo morebitnih škod, ki bi nastale na objektih ali kompleksu kot celoti</t>
  </si>
  <si>
    <t>Lovilni in delovni odri za delo na višini</t>
  </si>
  <si>
    <t>IZVEDBA DEL:</t>
  </si>
  <si>
    <t>obveznosti.</t>
  </si>
  <si>
    <t>Izvajalec bo moral biti ustrezno varnostno preverjen</t>
  </si>
  <si>
    <t>Odpadni material se deponira na deponije, katere morajo imeti upravna dovoljenja</t>
  </si>
  <si>
    <t xml:space="preserve"> za deponiranje posameznih vrst materiala. </t>
  </si>
  <si>
    <t>DELA JE POTREBNO IZVAJATI V SKLADU Z: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</si>
  <si>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</si>
  <si>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</si>
  <si>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</si>
  <si>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DOKUMENTACIJA :</t>
  </si>
  <si>
    <t xml:space="preserve">Vgrajeni material mora ustrezati veljavnim normativom in predpisanim standardom, ter ustrezati </t>
  </si>
  <si>
    <t xml:space="preserve">kvaliteti določeni z veljavno zakonodajo ter popisom del. Ponudnik to dokaže s predložitvijo ustreznih izjav </t>
  </si>
  <si>
    <t xml:space="preserve">o ustreznosti, garancijskih listov in CE certifikatov pred vgrajevanjem. </t>
  </si>
  <si>
    <t>Pridobitev teh listin mora biti vkalkulirana v cenah po enoti.</t>
  </si>
  <si>
    <t xml:space="preserve">Pred dokončanjem del mora izvajalec predati naročniku "Poročilo o nastalih odpadkih in o </t>
  </si>
  <si>
    <t xml:space="preserve">ravnanju z njimi", za vse gradbene odpadke mora izvajalec v roku enega tedna po odvozu </t>
  </si>
  <si>
    <t>v aplikaciji ARSO - IS ODPADKI.</t>
  </si>
  <si>
    <t>ZAKLJUČEK IN OBRAČUN:</t>
  </si>
  <si>
    <t xml:space="preserve">Po zaključku del za vsako naročilo je potrebno dostaviti vso tehnično dokumentacijo (meritve, ateste, </t>
  </si>
  <si>
    <t>soglasja, izjave, itd.) za izvedena dela in vgrajeno opremo</t>
  </si>
  <si>
    <t>V zeleno polje se vpiše cena storitve na enoto (na posamezno storitev)</t>
  </si>
  <si>
    <t xml:space="preserve">Dobava materiala, ustrezno zaščitenega proti poškodbam, z vsemi transportnimi in manipulativnimi stroški, stroški </t>
  </si>
  <si>
    <t>zavarovanj, skladiščenja med transportom ali pred montažo</t>
  </si>
  <si>
    <t>Pred vgradnjo se vsak kos posebej pregleda in ugotovi ustreznost glede na zahteve</t>
  </si>
  <si>
    <t>cevnih povzav posamezne naprave in zagonu naprav s strani za to pooblaščene osebe</t>
  </si>
  <si>
    <t xml:space="preserve">Tlačni, tesnosti in ostali potrebni preizkusi sistemov z zapisniki o izvedbi preizkusov, podpisanimi s strani </t>
  </si>
  <si>
    <t>pooblaščenega serviserja</t>
  </si>
  <si>
    <t>njihovi podlagi ne morejo nastati nikakršne obveznosti ali pravice, niti jih ni mogoče uporabiti v postopku uveljavljanja</t>
  </si>
  <si>
    <t>%</t>
  </si>
  <si>
    <t xml:space="preserve">Podatki v popisu del so izključno informativne narave in nimajo nobenih pravnih posledic oziroma na </t>
  </si>
  <si>
    <t>Ponudnik zagotavlja zahtevano število pooblaščenih serviserjev za določene proizvajalce</t>
  </si>
  <si>
    <t xml:space="preserve">Glavni ponudnik mora biti vpisan v ARSO evidenco za namestitev, vzdrževanje, popravilo ali razgradnjo nepremične </t>
  </si>
  <si>
    <t xml:space="preserve">opreme za hlajenje in klimatizacijo in toplotnih črpalk v skladu z 32. členom Uredbe o uporabi fluoriranih </t>
  </si>
  <si>
    <t>toplogrednih plinov in ozonu škodljivih snovi(Ur.l.RS 60/16)</t>
  </si>
  <si>
    <t xml:space="preserve">ki pripadajo k posamezni postavki in so potrebna za nemoteno izvajanje del! </t>
  </si>
  <si>
    <t xml:space="preserve">ali dokazovanja morebitnih pravic ali zahtevkov </t>
  </si>
  <si>
    <t>(pred oddajo ponudbe se zato priporoča ogled objektov in sistemov)</t>
  </si>
  <si>
    <t>Ponudnik bo moral v času sklenjene pogodbe preiti na uporabo naročnikove aplikacije za vzdrževanje</t>
  </si>
  <si>
    <t>za zagotavljanje delovanja sistema kot celote</t>
  </si>
  <si>
    <t xml:space="preserve">Namen predmetnega naročila je zagotoviti nemoteno optimalno obratovanje klimatsko-prezračevalnih naprav </t>
  </si>
  <si>
    <t>naročnika vključiti v izvajanje storitev. Cenik oziroma cene storitve ne glede na spremembo lokacije</t>
  </si>
  <si>
    <t xml:space="preserve">vzdrževanje sistemov ostalih proizvajalcev lahko opravljajo ostali pooblaščeni serviserji </t>
  </si>
  <si>
    <t>Letni pregled-servis hladilno-prezračevalnih naprav se izvaja 1x letno, 2x letno pa se to izvede v TK prostorih</t>
  </si>
  <si>
    <t xml:space="preserve">klimatsko-prezračevalnih naprav </t>
  </si>
  <si>
    <t>(zaradi količine določenih sistemov in naprav v garancijski dobi) za naslednje proizvajalce:</t>
  </si>
  <si>
    <t xml:space="preserve">Naročnik bo zaradi različnih karakteristik sistemov lahko izvajal planska popravila tudi iz javno objavljenega </t>
  </si>
  <si>
    <t>ponudnikovega cenika</t>
  </si>
  <si>
    <t>Cena mora kriti vse potrebne stroške za izvedbo, material se obračuna skladno s podanim popustom</t>
  </si>
  <si>
    <t>Priprava dokumentacije o ustrezni montaži elementov ali naprav z zapisniki o kontroli električnih in</t>
  </si>
  <si>
    <t xml:space="preserve">V primeru selitev, zaprtja, odprtja novih lokacij ali namestitve novih naprav, mora ponudnik brez dodatnih stroškov </t>
  </si>
  <si>
    <t xml:space="preserve">ostanejo nespremenjene. </t>
  </si>
  <si>
    <t>Agregati in klimati po objektih, lokaciji, tipu naprave, moči hladilnega podregistra, moči predgrelnega registra,</t>
  </si>
  <si>
    <t>moči dogrelnega registra, pretoku zraka, proizvajalcu,…</t>
  </si>
  <si>
    <t>Ventilatorji in lopute po objektih, lokaciji, tipu naprave, pretok zraka, proizvajalcu,…</t>
  </si>
  <si>
    <t>Najkasneje ob uvedbi v delo mora izvajalec investitorju izročiti  bančno garancijo za dobro izvedbo pogodbenih</t>
  </si>
  <si>
    <t>Popis zajema predvidoma vse hladilno-prezračevalne sisteme, detajlni načrti izvajalcu ne bodo predani</t>
  </si>
  <si>
    <t>Izvedba del poteka skladno s pogodbenimi določili</t>
  </si>
  <si>
    <t>Pred pričetkom del je izvajalec / ponudnik dolžan preveriti vse količine in dejanske mere na objektu (letni pregled)</t>
  </si>
  <si>
    <t>Izvajalec mora pri izvedbi del upoštevati, da bodo objekti v času vzdrževanja obratovali.</t>
  </si>
  <si>
    <t xml:space="preserve">gradbenih odpadkov predati potrjene evidenčne liste pošiljke odpadkov z dokazilom, da so evidentirani </t>
  </si>
  <si>
    <t>Posameznemu računu je potrebno priložiti vso zahtevano dokumentacijo</t>
  </si>
  <si>
    <t>Najugodnejša ponudba se šteje za tisto, ki bo skladna z merilom (najvišje število točk)</t>
  </si>
  <si>
    <t>Ponudnik si bo moral samzagotoviti tehnološko dokumentacijo za vzdrževanje vzdrževanih naprav.</t>
  </si>
  <si>
    <t>kos</t>
  </si>
  <si>
    <t>· Mitsubishi Electric</t>
  </si>
  <si>
    <t>· Trane</t>
  </si>
  <si>
    <t>· Euroclima</t>
  </si>
  <si>
    <t>· Aermec</t>
  </si>
  <si>
    <t>· Bossplast</t>
  </si>
  <si>
    <t>REKAPITULACIJA</t>
  </si>
  <si>
    <t>fVrednost (brez DDV)</t>
  </si>
  <si>
    <t>objekt GIMNAZIJA</t>
  </si>
  <si>
    <t>objekt UPRAVNA STAVBA</t>
  </si>
  <si>
    <t>objekt INTERNAT</t>
  </si>
  <si>
    <t>objekt TRIGLAV</t>
  </si>
  <si>
    <t>Skupaj fVrednost b:</t>
  </si>
  <si>
    <t>Ponudnik poda ceno za letni pregled-servis</t>
  </si>
  <si>
    <t>Ponudnik poda ceno za letni pregled-servis.</t>
  </si>
  <si>
    <t>a. (agregati, klimati,…)</t>
  </si>
  <si>
    <t>Skupaj fVrednost a:</t>
  </si>
  <si>
    <t>SKUPAJ fVrednost:</t>
  </si>
  <si>
    <t xml:space="preserve">Za oddajo ponudbe  je potrebno izpolniti zavihke </t>
  </si>
  <si>
    <t>- Upravna stavba</t>
  </si>
  <si>
    <t>- Gimnazija</t>
  </si>
  <si>
    <t>- Internat</t>
  </si>
  <si>
    <t>- Triglav</t>
  </si>
  <si>
    <t>- Smelt 1</t>
  </si>
  <si>
    <t>- Smelt 2</t>
  </si>
  <si>
    <t>- Objekt 12705 Vrhnika</t>
  </si>
  <si>
    <t>- Objekt TROJICA Vrhnika</t>
  </si>
  <si>
    <t>- Objekt SGN</t>
  </si>
  <si>
    <t>- Računovodstvo</t>
  </si>
  <si>
    <t>- Telovadnica</t>
  </si>
  <si>
    <t>fVrednost b:</t>
  </si>
  <si>
    <t>faktor</t>
  </si>
  <si>
    <t>EM</t>
  </si>
  <si>
    <t>b. (ventilatorji, lopute,...)</t>
  </si>
  <si>
    <t>VZDRŽEVANJE KLIMATSKIH SISTEMOV Upravni del MO - Sklop E (objekti):</t>
  </si>
  <si>
    <t>ur</t>
  </si>
  <si>
    <t>fVrednost c:</t>
  </si>
  <si>
    <t>Skupaj fVrednost c:</t>
  </si>
  <si>
    <t>€ / EM
 (brez DDV)</t>
  </si>
  <si>
    <t>€ / EM 
(brez DDV)</t>
  </si>
  <si>
    <t>€ / osnovno enoto 
(brez DDV)</t>
  </si>
  <si>
    <t>c. (vrednost urne postavke za popravilo)</t>
  </si>
  <si>
    <t>Ponudnik poda ceno za urno postavko popravila naprave</t>
  </si>
  <si>
    <t>Urna postavka za redno in intervencijsko popravilo naprave</t>
  </si>
  <si>
    <t>ponujena cena urne postavke se nanaša na vse dni v tednu za redna in izredna intervecijska popravila</t>
  </si>
  <si>
    <t>v ponujenih cenah mora ponudnik zajeti vse potne stroške</t>
  </si>
  <si>
    <t xml:space="preserve">Naročnik bo praviloma priznal urno postavko za enega serviserja na poseg / vsako odstopanje zaradi zahtevnosti </t>
  </si>
  <si>
    <t>posega je potrebno predhodno uskladiti z naročnikom.</t>
  </si>
  <si>
    <t>Manjša nepredvidena spremljevalna dela, ki se pojavijo v času vzdrževanja in servisiranja</t>
  </si>
  <si>
    <t>EUR brez DDV</t>
  </si>
  <si>
    <t>monosplit</t>
  </si>
  <si>
    <t>dvojček</t>
  </si>
  <si>
    <t>trojček</t>
  </si>
  <si>
    <t>četvorček</t>
  </si>
  <si>
    <t>tip</t>
  </si>
  <si>
    <t>fVrednost
(brez DDV)</t>
  </si>
  <si>
    <t>kanalski, 1 notr.en.</t>
  </si>
  <si>
    <t>kanalski, 95 notr.en.</t>
  </si>
  <si>
    <t>kasetni, 4 notr.en.</t>
  </si>
  <si>
    <t>parapetni, 1 notr.en.</t>
  </si>
  <si>
    <t>parapetni, 2 notr.en.</t>
  </si>
  <si>
    <t>parapetni, 4 notr.en.</t>
  </si>
  <si>
    <t>parapetni, 16 notr.en.</t>
  </si>
  <si>
    <t>parapetni, 131 notr.en.</t>
  </si>
  <si>
    <t>stenski, 2 notr.en.</t>
  </si>
  <si>
    <t>stenski, 202 notr.en.</t>
  </si>
  <si>
    <t>VRF, 5 notr.en.</t>
  </si>
  <si>
    <t>VRF, 6 notr.en.</t>
  </si>
  <si>
    <t>VRF, 12 notr.en.</t>
  </si>
  <si>
    <t>VRF, 14 notr.en.</t>
  </si>
  <si>
    <t>VRF, 15 notr.en.</t>
  </si>
  <si>
    <t>VRF, 16 notr.en.</t>
  </si>
  <si>
    <t>VRF, 23 notr.en.</t>
  </si>
  <si>
    <t>VRF, 24 notr.en.</t>
  </si>
  <si>
    <t>VRF, 25 notr.en.</t>
  </si>
  <si>
    <t>c. (ventilatorji, lopute,…)</t>
  </si>
  <si>
    <t>Skupaj fVrednost d:</t>
  </si>
  <si>
    <t>b.  (split, VRF, ...)</t>
  </si>
  <si>
    <r>
      <t>d. (vrednost urne postavke za popravila</t>
    </r>
    <r>
      <rPr>
        <sz val="12"/>
        <color theme="1"/>
        <rFont val="Arial"/>
        <family val="2"/>
        <charset val="238"/>
      </rPr>
      <t xml:space="preserve"> /planska in interventna</t>
    </r>
    <r>
      <rPr>
        <b/>
        <sz val="14"/>
        <color theme="1"/>
        <rFont val="Arial"/>
        <family val="2"/>
        <charset val="238"/>
      </rPr>
      <t>)</t>
    </r>
  </si>
  <si>
    <t>IMP Klima CE</t>
  </si>
  <si>
    <t>Skupaj fVrednost a. (agregati, klimati,…)</t>
  </si>
  <si>
    <t>Skupaj fVrednost b.  (split, VRF, ...)</t>
  </si>
  <si>
    <t>Skupaj fVrednost c. (ventilatorji, lopute,…)</t>
  </si>
  <si>
    <t>Skupaj fVrednost d. (vrednost urnih postavk za popravila /planska in interventna)</t>
  </si>
  <si>
    <t>VZDRŽEVANJE KLIMATSKIH SISTEMOV V UPRAVNIH OBJEKTIH MO - sklop E</t>
  </si>
  <si>
    <t>Popust na ostali material in opremo po ceniku</t>
  </si>
  <si>
    <t>Mitsubishi</t>
  </si>
  <si>
    <t>Hladilna omara</t>
  </si>
  <si>
    <t>Lokacija</t>
  </si>
  <si>
    <t>DST080</t>
  </si>
  <si>
    <t>DST110</t>
  </si>
  <si>
    <t>EMERSON</t>
  </si>
  <si>
    <t>M580F</t>
  </si>
  <si>
    <t>SLH011</t>
  </si>
  <si>
    <t>SBH023</t>
  </si>
  <si>
    <t>M440C</t>
  </si>
  <si>
    <t xml:space="preserve">NBRK0250 </t>
  </si>
  <si>
    <t>Netbotz 250</t>
  </si>
  <si>
    <t>AP8886</t>
  </si>
  <si>
    <t xml:space="preserve">RackPDU letev </t>
  </si>
  <si>
    <t>AP8881</t>
  </si>
  <si>
    <t>ISAF0921A</t>
  </si>
  <si>
    <t>A-STGŠ-HA3 HLADILNI AGREGAT</t>
  </si>
  <si>
    <t>ACRC301S</t>
  </si>
  <si>
    <t>IR01-RC4 INROW</t>
  </si>
  <si>
    <t>Tip naprave
(split, multisplit, VRF, konvektorji, ...)</t>
  </si>
  <si>
    <t>št. 
notranjih
enot</t>
  </si>
  <si>
    <t>Proizvajalec 
notranje enote</t>
  </si>
  <si>
    <t>št.
zunanjih
enot</t>
  </si>
  <si>
    <t>Skupno število 
notranjih in 
zunanjih enot
x faktor f</t>
  </si>
  <si>
    <t>split sistem (notranja enota + zunanja enota)</t>
  </si>
  <si>
    <t>Fujitsu Denki</t>
  </si>
  <si>
    <t>Fujitsu</t>
  </si>
  <si>
    <t>Hitachi</t>
  </si>
  <si>
    <t>Artel</t>
  </si>
  <si>
    <t>LG</t>
  </si>
  <si>
    <t>Mitsubishi Electric</t>
  </si>
  <si>
    <t>Panasonic</t>
  </si>
  <si>
    <t>Sanyo</t>
  </si>
  <si>
    <t>Toshiba</t>
  </si>
  <si>
    <t>konvektorji (notranje enote)</t>
  </si>
  <si>
    <t>Sabiana</t>
  </si>
  <si>
    <t>21.</t>
  </si>
  <si>
    <t>Inventor</t>
  </si>
  <si>
    <t>VRF sistem (kasetne enote + zunanja enota)</t>
  </si>
  <si>
    <t>Aermec</t>
  </si>
  <si>
    <t>objekt SMELT I</t>
  </si>
  <si>
    <t>Samsung</t>
  </si>
  <si>
    <t>objekt SMELT II</t>
  </si>
  <si>
    <t>objekt TELOVADNICA</t>
  </si>
  <si>
    <t>objekt RAČUNOVODSTVO</t>
  </si>
  <si>
    <t>objekt PRULE</t>
  </si>
  <si>
    <t>Objekt SGN</t>
  </si>
  <si>
    <t>VRF, 27 notr.en.</t>
  </si>
  <si>
    <t>objekt TROJICA Vrhnika</t>
  </si>
  <si>
    <t>ventilatorski konvektor (notranja enota)</t>
  </si>
  <si>
    <t>parapetni</t>
  </si>
  <si>
    <t>objekt 12705 Vrhnika</t>
  </si>
  <si>
    <t>VRF, 21 notr.en.</t>
  </si>
  <si>
    <t xml:space="preserve">VRF </t>
  </si>
  <si>
    <t>PUHY-P500YNW</t>
  </si>
  <si>
    <t>63 kW</t>
  </si>
  <si>
    <t>prezračevalna naprava z rekuperacijo</t>
  </si>
  <si>
    <t xml:space="preserve">SALDA 5-CXV SD50+RF2B1W2C1P </t>
  </si>
  <si>
    <t>23 kW</t>
  </si>
  <si>
    <t>4500/4500</t>
  </si>
  <si>
    <t>Bossplast</t>
  </si>
  <si>
    <t>zunanji hladilni agregat</t>
  </si>
  <si>
    <t>NRB 352 E P1</t>
  </si>
  <si>
    <t>81,8 kW</t>
  </si>
  <si>
    <t>ZHK INOVA 12/9</t>
  </si>
  <si>
    <t>36 kW</t>
  </si>
  <si>
    <t>14,5 kW</t>
  </si>
  <si>
    <t>34 kW</t>
  </si>
  <si>
    <t>13,7 kW</t>
  </si>
  <si>
    <t>parni vlažilnik</t>
  </si>
  <si>
    <t>CAREL UE 18XL</t>
  </si>
  <si>
    <t>13,5 kW</t>
  </si>
  <si>
    <t>Carel</t>
  </si>
  <si>
    <t>13,5 kw</t>
  </si>
  <si>
    <t>VRF</t>
  </si>
  <si>
    <t>PUHY-P300YNW-A</t>
  </si>
  <si>
    <t>33,5 kW</t>
  </si>
  <si>
    <t>37,5 kW</t>
  </si>
  <si>
    <t>74 kW</t>
  </si>
  <si>
    <t>80 kW</t>
  </si>
  <si>
    <t>Hladilni agregat</t>
  </si>
  <si>
    <t>205 kW</t>
  </si>
  <si>
    <t>95 kW</t>
  </si>
  <si>
    <t>Suhi glikolni izmenjevalec</t>
  </si>
  <si>
    <t>79,1 kW</t>
  </si>
  <si>
    <t>58,1 kW</t>
  </si>
  <si>
    <t>objekt SGN</t>
  </si>
  <si>
    <t>UPRAVNA STAVBA</t>
  </si>
  <si>
    <t>GIMNAZIJA</t>
  </si>
  <si>
    <t>INTERNAT</t>
  </si>
  <si>
    <t>TRIGLAV</t>
  </si>
  <si>
    <t>SMELT I</t>
  </si>
  <si>
    <t>SMELT II</t>
  </si>
  <si>
    <t>TELOVADNICA</t>
  </si>
  <si>
    <t>RAČUNOVODSTVO</t>
  </si>
  <si>
    <t>PRULE</t>
  </si>
  <si>
    <t>SGN</t>
  </si>
  <si>
    <t>TROJICA Vrhnika</t>
  </si>
  <si>
    <t>no</t>
  </si>
  <si>
    <t>zap</t>
  </si>
  <si>
    <t>objekt</t>
  </si>
  <si>
    <t>vrsta</t>
  </si>
  <si>
    <t>proizvajalec</t>
  </si>
  <si>
    <t>št.notr.</t>
  </si>
  <si>
    <t>št.zun.</t>
  </si>
  <si>
    <t>f</t>
  </si>
  <si>
    <t>Objekt</t>
  </si>
  <si>
    <t>x</t>
  </si>
  <si>
    <t>Vrtilna</t>
  </si>
  <si>
    <t>Oznake vrstic</t>
  </si>
  <si>
    <t>Skupna vsota</t>
  </si>
  <si>
    <t>Vsota od št.notr.</t>
  </si>
  <si>
    <t>Vsota od št.zun.</t>
  </si>
  <si>
    <t>Vsota od f</t>
  </si>
  <si>
    <t>št. notr. enot / kpl</t>
  </si>
  <si>
    <t>Podatki za popis</t>
  </si>
  <si>
    <t>€ / klp 
(brez DDV)</t>
  </si>
  <si>
    <t>Naprava</t>
  </si>
  <si>
    <t>Enota</t>
  </si>
  <si>
    <t>Tip naprave (kanalski ventilator, odvodni ventilator, ...)</t>
  </si>
  <si>
    <t>kopalniški ventilator</t>
  </si>
  <si>
    <t>100/100</t>
  </si>
  <si>
    <t>strešni odvodni ventilator</t>
  </si>
  <si>
    <t>IMP</t>
  </si>
  <si>
    <t>SRV-P250/135 6/8</t>
  </si>
  <si>
    <t xml:space="preserve"> - /1420-1110</t>
  </si>
  <si>
    <t>SRV-P250/160 6/8</t>
  </si>
  <si>
    <t xml:space="preserve"> -/ 1030-800</t>
  </si>
  <si>
    <t>SRV-P400/135  6/8</t>
  </si>
  <si>
    <t xml:space="preserve"> -/ 6000-4650</t>
  </si>
  <si>
    <t>Minivent</t>
  </si>
  <si>
    <t>T-56-60-4</t>
  </si>
  <si>
    <t xml:space="preserve"> - /900</t>
  </si>
  <si>
    <t>kanalski ventilator</t>
  </si>
  <si>
    <t>RUCK</t>
  </si>
  <si>
    <t>RS160-10</t>
  </si>
  <si>
    <t>Systemair</t>
  </si>
  <si>
    <t>RVM200E2-L1</t>
  </si>
  <si>
    <t>stenski odvodni ventilator</t>
  </si>
  <si>
    <t>Vortice</t>
  </si>
  <si>
    <t>φ300</t>
  </si>
  <si>
    <t>evidentiranje požarnih loput</t>
  </si>
  <si>
    <t>/</t>
  </si>
  <si>
    <t>požarna loputa</t>
  </si>
  <si>
    <t>PL-2W/T1</t>
  </si>
  <si>
    <t>PL-12-K90/A2/T2</t>
  </si>
  <si>
    <t>PL-14-K90/A</t>
  </si>
  <si>
    <t xml:space="preserve">odvodni ventilator </t>
  </si>
  <si>
    <t>Ф400</t>
  </si>
  <si>
    <t>Limodor</t>
  </si>
  <si>
    <t>Ф100</t>
  </si>
  <si>
    <t>ni razvidno</t>
  </si>
  <si>
    <t>IMP SRV-P 250/135 6/8</t>
  </si>
  <si>
    <t>DVS 355DV sileo</t>
  </si>
  <si>
    <t>DVS 310EV</t>
  </si>
  <si>
    <t>radialni odvodni ventilator</t>
  </si>
  <si>
    <t>KVK 200</t>
  </si>
  <si>
    <t>aksialno radialni odvodni ventilator</t>
  </si>
  <si>
    <t>S&amp;P</t>
  </si>
  <si>
    <t>MIXVENT 
TD-500/150</t>
  </si>
  <si>
    <t>KVKE 250M</t>
  </si>
  <si>
    <t>PL-12-K90/E16/DO</t>
  </si>
  <si>
    <t>PL-12-K90/E16/D</t>
  </si>
  <si>
    <t>PL-12-K90/E16/DO/D</t>
  </si>
  <si>
    <t>dovodni ventilator pralnica</t>
  </si>
  <si>
    <t>KGS 32</t>
  </si>
  <si>
    <t>100x100</t>
  </si>
  <si>
    <t>odvodni ventilator garderobe</t>
  </si>
  <si>
    <t>odvodni ventilator kuhinja</t>
  </si>
  <si>
    <t>odvodni ventilator pralnica</t>
  </si>
  <si>
    <t>odvodni ventilator s filtrom</t>
  </si>
  <si>
    <t>200x200</t>
  </si>
  <si>
    <t>odvodni ventilator sanitarije</t>
  </si>
  <si>
    <t>odvodni ventilator WC</t>
  </si>
  <si>
    <t>PL-12-K90/A2/T1</t>
  </si>
  <si>
    <t>Ø200</t>
  </si>
  <si>
    <t xml:space="preserve">odvodni strešni ventilator </t>
  </si>
  <si>
    <t>SRV 400/135 6/9</t>
  </si>
  <si>
    <t>Systemair GmbH</t>
  </si>
  <si>
    <t>FVT 355E4</t>
  </si>
  <si>
    <t>KT 50-30-4</t>
  </si>
  <si>
    <t>CATA B-12</t>
  </si>
  <si>
    <t>Ø120</t>
  </si>
  <si>
    <t>SRV 250/135 6/8</t>
  </si>
  <si>
    <t>SRV 400/135 6/8</t>
  </si>
  <si>
    <t xml:space="preserve">kanalski odvodni ventilator </t>
  </si>
  <si>
    <t>φ250</t>
  </si>
  <si>
    <t>Požarna loputa PL1, PL2</t>
  </si>
  <si>
    <t>systemair</t>
  </si>
  <si>
    <t>500x400</t>
  </si>
  <si>
    <t>Požarna loputa PL12</t>
  </si>
  <si>
    <t>700x400</t>
  </si>
  <si>
    <t>Požarna loputa PL3</t>
  </si>
  <si>
    <t>400x250</t>
  </si>
  <si>
    <t>Požarna loputa PL4</t>
  </si>
  <si>
    <t>400x300</t>
  </si>
  <si>
    <t>Požarna loputa PL5, PL6</t>
  </si>
  <si>
    <t>φ150</t>
  </si>
  <si>
    <t>Požarna loputa PL7, PL8</t>
  </si>
  <si>
    <t>φ200</t>
  </si>
  <si>
    <t>Požarna loputa PL9, PL11</t>
  </si>
  <si>
    <t>φ125</t>
  </si>
  <si>
    <t>Požarna loputa PL10</t>
  </si>
  <si>
    <t>TROX</t>
  </si>
  <si>
    <t>φ315</t>
  </si>
  <si>
    <t>500x500</t>
  </si>
  <si>
    <t>650x600</t>
  </si>
  <si>
    <t>elektronski regulator pretoka</t>
  </si>
  <si>
    <t>φ160</t>
  </si>
  <si>
    <t>lokalni odvodni ventilator</t>
  </si>
  <si>
    <t xml:space="preserve">Stenski odvodni ventilator </t>
  </si>
  <si>
    <t>cevni odvodni ventilator</t>
  </si>
  <si>
    <t>Cevni odvodni ventilator</t>
  </si>
  <si>
    <t>Kuhinjska napa</t>
  </si>
  <si>
    <t>Kuhinjska napa nad štedilnikom</t>
  </si>
  <si>
    <t>€ / osnovno enoto (brez DDV)</t>
  </si>
  <si>
    <t>f vrednost (brez DDV DDV)</t>
  </si>
  <si>
    <t>DOZ</t>
  </si>
  <si>
    <t>Poslovno stanovanjski objekt Mandrač</t>
  </si>
  <si>
    <t>Ferrarska 5/b, 6000 Koper/Capodistria</t>
  </si>
  <si>
    <t>konvektorji</t>
  </si>
  <si>
    <t>Epivent</t>
  </si>
  <si>
    <t>UO Nova Gorica</t>
  </si>
  <si>
    <t>Kidričeva 15, 5000 Nova Gorica</t>
  </si>
  <si>
    <t>split sistem</t>
  </si>
  <si>
    <t>Sap</t>
  </si>
  <si>
    <t>Artel Skyline</t>
  </si>
  <si>
    <t>Mitsubishi Daiya</t>
  </si>
  <si>
    <t>Fuji</t>
  </si>
  <si>
    <t>IRSVNDN</t>
  </si>
  <si>
    <t>Izpostava Postojna (pisarna Nova Gorica)</t>
  </si>
  <si>
    <t>Kidričeva ulica 13, 5000 Nova Gorica</t>
  </si>
  <si>
    <t xml:space="preserve">Izpostava Postojna </t>
  </si>
  <si>
    <t>Kolodvorska 5, 6230 Postojna</t>
  </si>
  <si>
    <t>URSZR</t>
  </si>
  <si>
    <t>Gasilski dom Nova Gorica</t>
  </si>
  <si>
    <t>Sedejeva ulica 9, 5101 Nova Gorica</t>
  </si>
  <si>
    <t>ICZR Sežana</t>
  </si>
  <si>
    <t>Bazoviška 13, 6210 Sežana</t>
  </si>
  <si>
    <t>Hidria</t>
  </si>
  <si>
    <t>SV</t>
  </si>
  <si>
    <t>objekt Pečna Reber</t>
  </si>
  <si>
    <t>objekt Ajševica</t>
  </si>
  <si>
    <t>Ajševica, p. p. 501, 5102 Nova Gorica</t>
  </si>
  <si>
    <t>Fuji Denki</t>
  </si>
  <si>
    <t>Gree</t>
  </si>
  <si>
    <t>vojašnica Ankaran</t>
  </si>
  <si>
    <t>Jadranska cesta 11, 6280 Ankaran</t>
  </si>
  <si>
    <t>prenosna klima</t>
  </si>
  <si>
    <t>Fresh</t>
  </si>
  <si>
    <t>vojašnica Pivka</t>
  </si>
  <si>
    <t>Kolodvorska 59, 6257 Pivka</t>
  </si>
  <si>
    <t>vojašnica Vipava</t>
  </si>
  <si>
    <t>Beblerjeva 28   JPV Vipava objekt 5</t>
  </si>
  <si>
    <t xml:space="preserve">IMP </t>
  </si>
  <si>
    <t>Delonghi</t>
  </si>
  <si>
    <t>vojašnica Postojna</t>
  </si>
  <si>
    <t>Ljubljanska 35, 6230 Postojna</t>
  </si>
  <si>
    <t>Sinclair</t>
  </si>
  <si>
    <t>Vivax</t>
  </si>
  <si>
    <t>objekt Rijavci</t>
  </si>
  <si>
    <t>Trnovo nastanitveni objekt</t>
  </si>
  <si>
    <t>objekt Bač</t>
  </si>
  <si>
    <t>BŠ, 6253 Knežak</t>
  </si>
  <si>
    <t>objekt Poček</t>
  </si>
  <si>
    <t>BŠ, 6230 Postojna</t>
  </si>
  <si>
    <t>objekt Mačkovci</t>
  </si>
  <si>
    <t>TS Mačkovec (brez naslova)</t>
  </si>
  <si>
    <t>objekt Mlake</t>
  </si>
  <si>
    <t>Syntec</t>
  </si>
  <si>
    <t>objekt Šentviška Gora</t>
  </si>
  <si>
    <t>Šentviška Gora b.š., 5283 Slap ob Idrijci</t>
  </si>
  <si>
    <t>Yuetu</t>
  </si>
  <si>
    <t>objekt Postojna</t>
  </si>
  <si>
    <t>odvodna naprava</t>
  </si>
  <si>
    <t>SRV 250/134-4E</t>
  </si>
  <si>
    <t>ATISA</t>
  </si>
  <si>
    <t>dovodna naprava agregat</t>
  </si>
  <si>
    <t>HAUBA</t>
  </si>
  <si>
    <t>odvodna naprava agregat</t>
  </si>
  <si>
    <t>ODVOD DIMA</t>
  </si>
  <si>
    <t>stropni konvektor</t>
  </si>
  <si>
    <t>TIO VENT 91 - P91-300-03-HHS</t>
  </si>
  <si>
    <t>IMP Klima</t>
  </si>
  <si>
    <t>TIO VENT 92 - P91-300-03-HVS</t>
  </si>
  <si>
    <t>RAE 241 Kc</t>
  </si>
  <si>
    <t>23,3 kW</t>
  </si>
  <si>
    <t>34,66 kW</t>
  </si>
  <si>
    <t>rekuperator</t>
  </si>
  <si>
    <t>Climmy top line PL26T</t>
  </si>
  <si>
    <t>toplotna črpalka</t>
  </si>
  <si>
    <t>Alfa Laval</t>
  </si>
  <si>
    <t>CXAM 070</t>
  </si>
  <si>
    <t>KNMD 9/6.3 HV Z 5/CA</t>
  </si>
  <si>
    <t>32,34 kW</t>
  </si>
  <si>
    <t>Beblerjeva 28, JPV Vipava</t>
  </si>
  <si>
    <t>27,9 kW</t>
  </si>
  <si>
    <t>80,7 kW</t>
  </si>
  <si>
    <t>Pretok zraka
dovod/odvod
[m3/h)</t>
  </si>
  <si>
    <t>Kidričeva 13, 5000 Nova Gorica</t>
  </si>
  <si>
    <t>IMP Minivent</t>
  </si>
  <si>
    <t>odvodni ventilator - kuhinja</t>
  </si>
  <si>
    <t>vojaški objekt Ajševica</t>
  </si>
  <si>
    <t>IMP, KN 6.3d 1A,0,6/1,7m3, leto 1994</t>
  </si>
  <si>
    <t>ventilator</t>
  </si>
  <si>
    <t xml:space="preserve">SRV-P 500/160-6/8, 9200/7200, strešni </t>
  </si>
  <si>
    <t>SRV-P 318/135-6/8, 2760/2150, strešnI</t>
  </si>
  <si>
    <t>Vaneča, Dom borcev</t>
  </si>
  <si>
    <t>objekt Vaneča</t>
  </si>
  <si>
    <t>TS Zg. Ložnica b.š., 2316 Zg. Ložnica</t>
  </si>
  <si>
    <t>objekt Zgornja Ložnica</t>
  </si>
  <si>
    <t>multisplit</t>
  </si>
  <si>
    <t>Kopališka 4, 9000 Murska Sobota</t>
  </si>
  <si>
    <t>vojašnica Murska Sobota</t>
  </si>
  <si>
    <t>Slivniško Pohorje 23, 2311 Hoče</t>
  </si>
  <si>
    <t>objekt Ledinekov Kogel</t>
  </si>
  <si>
    <t>skladišče Zaloška gorica, Petrovče</t>
  </si>
  <si>
    <t>objekt Petrovče</t>
  </si>
  <si>
    <t>Drevenik bŠ, 3214 Podplat</t>
  </si>
  <si>
    <t>objekt Boč</t>
  </si>
  <si>
    <t>Ljubljanska cesta 22, 2310 Slovenska Bistrica</t>
  </si>
  <si>
    <t>vojašnica Vincenca Repnika</t>
  </si>
  <si>
    <t>Midea</t>
  </si>
  <si>
    <t>Gorenje</t>
  </si>
  <si>
    <t>BŠ, 2325 Kidričevo</t>
  </si>
  <si>
    <t>objekt Apače</t>
  </si>
  <si>
    <t>Mariborska 29, 3000 Celje</t>
  </si>
  <si>
    <t>vojašnica Franca Rozmana Staneta</t>
  </si>
  <si>
    <t>Coolwek</t>
  </si>
  <si>
    <t>Beko</t>
  </si>
  <si>
    <t>Ramovševa 2, 2000 Maribor</t>
  </si>
  <si>
    <t>vojašnica generala Rudolfa Maistra</t>
  </si>
  <si>
    <t>Cesta proletarskih brigad 21, 2000 Maribor</t>
  </si>
  <si>
    <t>VŠR</t>
  </si>
  <si>
    <t>Pohorska cesta 2, Slovenj Gradec</t>
  </si>
  <si>
    <t>URSZR Slovenj Gradec</t>
  </si>
  <si>
    <t>Slomškova ulica 10, 2250 Ptuj</t>
  </si>
  <si>
    <t xml:space="preserve">URSZR Ptuj </t>
  </si>
  <si>
    <t>Cankarjeva ulica 75, 9000 Murska Sobota</t>
  </si>
  <si>
    <t>Gasilski dom Murska Sobota</t>
  </si>
  <si>
    <t>Bezjakova 151, 2341 Limbuš</t>
  </si>
  <si>
    <t>ICZR Pekre</t>
  </si>
  <si>
    <t>Maistrova ulica 5, 3000 Celje</t>
  </si>
  <si>
    <t>Izpostava Celje</t>
  </si>
  <si>
    <t>Izpostava Maribor (pisarna Ptuj)</t>
  </si>
  <si>
    <t>Ulica Vita Kraigherja 26, 2000 Maribor</t>
  </si>
  <si>
    <t>Izpostava Maribor</t>
  </si>
  <si>
    <t/>
  </si>
  <si>
    <t>Meškova 21, 2380 Slovenj Gradec</t>
  </si>
  <si>
    <t>Izpostava Celje (pisarna Slovenj Gradec)</t>
  </si>
  <si>
    <t>Grajska ulica 1, 9000 Murska Sobota</t>
  </si>
  <si>
    <t>UO Murska Sobota</t>
  </si>
  <si>
    <t>Slomškova ulica 10, 2251 Ptuj</t>
  </si>
  <si>
    <t>UO Ptuj</t>
  </si>
  <si>
    <t>Ul. Heroja Bračiča 2, 2000 Maribor</t>
  </si>
  <si>
    <t>UO Maribor</t>
  </si>
  <si>
    <t>Matrix</t>
  </si>
  <si>
    <t>Meža 10, 2370 Dravograd</t>
  </si>
  <si>
    <t>UO Dravograd</t>
  </si>
  <si>
    <t>UO Celje</t>
  </si>
  <si>
    <t>KND ( 11)</t>
  </si>
  <si>
    <t>KND (16 C)</t>
  </si>
  <si>
    <t>KN16E(1A5A)</t>
  </si>
  <si>
    <t>KN 63 (11)</t>
  </si>
  <si>
    <t>APC InRow</t>
  </si>
  <si>
    <t>SRVP - 355  (strešni)</t>
  </si>
  <si>
    <t>DVV4504-8/100 (strešni)</t>
  </si>
  <si>
    <t>SRVP - 600  STREŠNI</t>
  </si>
  <si>
    <t>odvodni ventilator</t>
  </si>
  <si>
    <t>SRVP - 500  STREŠNI</t>
  </si>
  <si>
    <t>SRVP - 400  STREŠNI</t>
  </si>
  <si>
    <t>Mariborska cesta 29, 3000 Celje</t>
  </si>
  <si>
    <t>št. zun. 
enot</t>
  </si>
  <si>
    <t>št. not. 
enot</t>
  </si>
  <si>
    <t>Moč 
dogrelnega
 registra [kW]</t>
  </si>
  <si>
    <t>Moč 
predgrelnega 
registra [kW]</t>
  </si>
  <si>
    <t>Moč
hladilnega
registra [kW]</t>
  </si>
  <si>
    <t>Pretok zraka 
dovod/odvod
[m3/h]</t>
  </si>
  <si>
    <t>Model</t>
  </si>
  <si>
    <t xml:space="preserve">Izpostava Ljubljana </t>
  </si>
  <si>
    <t>Prule 27, Ljubljana</t>
  </si>
  <si>
    <t>Izpostava Ljubljana (pisarna Gorenjska)</t>
  </si>
  <si>
    <t>Nazorjeva ulica 1, 4000 Kranj</t>
  </si>
  <si>
    <t>ICZR Ig</t>
  </si>
  <si>
    <t>Zabrv 12, 1292 Ig</t>
  </si>
  <si>
    <t>toplotna zavesa</t>
  </si>
  <si>
    <t>Flowair</t>
  </si>
  <si>
    <t>VRF sistem</t>
  </si>
  <si>
    <t>v garanciji</t>
  </si>
  <si>
    <t>Izpostava Kranj</t>
  </si>
  <si>
    <t>Nazorjeva 1, 4000 Kranj</t>
  </si>
  <si>
    <t>RECO Kranj</t>
  </si>
  <si>
    <t>Bleiweisova cesta 34, 4000 Kranj</t>
  </si>
  <si>
    <t>DLC Roje</t>
  </si>
  <si>
    <t>Obvozna cesta 112, 1210 Ljubljana-Šentvid</t>
  </si>
  <si>
    <t>vojašnica Edvarda Peperka</t>
  </si>
  <si>
    <t>Leskoškova 7, 1000 Ljubljana</t>
  </si>
  <si>
    <t>Cooper &amp; Hunter</t>
  </si>
  <si>
    <t>prenosna</t>
  </si>
  <si>
    <t>Haier</t>
  </si>
  <si>
    <t>McQuay</t>
  </si>
  <si>
    <t>Rene Wable</t>
  </si>
  <si>
    <t>Rosenberg</t>
  </si>
  <si>
    <t>objekt Janče</t>
  </si>
  <si>
    <t>Letalska baza Brnik</t>
  </si>
  <si>
    <t>Zgornji brnik 130K, 4210 Brnik</t>
  </si>
  <si>
    <t>Cooltech</t>
  </si>
  <si>
    <t>Mitsubishi Elecrtic</t>
  </si>
  <si>
    <t>Qlima</t>
  </si>
  <si>
    <t>objekt Ljubljanski vrh</t>
  </si>
  <si>
    <t>Mirke 41, 1360 Vrhnika</t>
  </si>
  <si>
    <t>konvektor</t>
  </si>
  <si>
    <t>objekt Krim</t>
  </si>
  <si>
    <t>Strahomer 60, 1292 Ig</t>
  </si>
  <si>
    <t>vojašnica slovenske Teritorialne obrambe</t>
  </si>
  <si>
    <t>Ulica bratov Komel 51. 1210 Ljubljana Šentvid</t>
  </si>
  <si>
    <t>objekt Štula</t>
  </si>
  <si>
    <t>Štula 23A, 1210 Ljubljana-Šentvid</t>
  </si>
  <si>
    <t>vojašnica Ivana Cankarja</t>
  </si>
  <si>
    <t>Raskovec 50, 1360 Vrhnika</t>
  </si>
  <si>
    <t>Aux</t>
  </si>
  <si>
    <t>Cryos</t>
  </si>
  <si>
    <t>Mitsui</t>
  </si>
  <si>
    <t>Topvex</t>
  </si>
  <si>
    <t>vojašnica Boštjana Kekca</t>
  </si>
  <si>
    <t>Vojašnica Boštjana Kekca, 4263 Bohinjska Bela</t>
  </si>
  <si>
    <t>Aristol</t>
  </si>
  <si>
    <t>Coolwex</t>
  </si>
  <si>
    <t>vojaški objekt Zgornje Gorje</t>
  </si>
  <si>
    <t>Vojaški objekt Rudolfa Badjure, Srednja vas v Bohinju 165, 4247 Zgornje Gorje</t>
  </si>
  <si>
    <t>vojašnica Kranj</t>
  </si>
  <si>
    <t>Bleiweisova 32, 4000 Kranj</t>
  </si>
  <si>
    <t>objekt Poljče</t>
  </si>
  <si>
    <t>Poljče 27, 4275 Begunje na Gorenjskem</t>
  </si>
  <si>
    <t>objekt Borovnica</t>
  </si>
  <si>
    <t>Brezovica pri Borovnici b.š., 1353 Borovnica</t>
  </si>
  <si>
    <t>Maxa</t>
  </si>
  <si>
    <t>Toyo</t>
  </si>
  <si>
    <t>objekt Drulovka</t>
  </si>
  <si>
    <t>TS Drulovka Breg ob Savi brez številke 4211 Mavčiče</t>
  </si>
  <si>
    <t>objekt Roje</t>
  </si>
  <si>
    <t>Obvozna cesta, Šentvid, Ljubljana</t>
  </si>
  <si>
    <t>ICZR, Zabrv 12, 1292 Ig</t>
  </si>
  <si>
    <t>Flow Air</t>
  </si>
  <si>
    <t>PUHY-P200YNW-A</t>
  </si>
  <si>
    <t>PUHZ-RP250YKA</t>
  </si>
  <si>
    <t>IMP KnMS 6/3d25</t>
  </si>
  <si>
    <t>IMP tip KNS s02</t>
  </si>
  <si>
    <t>IMP tip KN S01</t>
  </si>
  <si>
    <t>IMP tip KND 6/3</t>
  </si>
  <si>
    <t>zračni grelnik</t>
  </si>
  <si>
    <t>Klima Celje GNA 202</t>
  </si>
  <si>
    <t>Klima Celje</t>
  </si>
  <si>
    <t>Kronoterm</t>
  </si>
  <si>
    <t>JCA 34 S/Z</t>
  </si>
  <si>
    <t>139 HPG 62005</t>
  </si>
  <si>
    <t>Wespak</t>
  </si>
  <si>
    <t>vojaški objekt Borovnica</t>
  </si>
  <si>
    <t>KNL 9/9</t>
  </si>
  <si>
    <t>KNL 6/6</t>
  </si>
  <si>
    <t>UO Novo mesto</t>
  </si>
  <si>
    <t>Seidlova cesta 1, 8105 Novo mesto</t>
  </si>
  <si>
    <t>Izpostava Celje (pisarna Trbovlje)</t>
  </si>
  <si>
    <t>Obrtniška cesta 12, 1422 Trbovlje</t>
  </si>
  <si>
    <t>Izpostava Brežice</t>
  </si>
  <si>
    <t>Cesta svobode 15, 8250 Brežice</t>
  </si>
  <si>
    <t>Izpostava Novo mesto</t>
  </si>
  <si>
    <t>RECO Trbovlje</t>
  </si>
  <si>
    <t>PGD in GZ Trbovlje, Savinjska cesta 35, 1240 Trbovlje</t>
  </si>
  <si>
    <t>URSZR Trbovlje</t>
  </si>
  <si>
    <t>Ulica 1. junija 19, 1420 Trbovlje</t>
  </si>
  <si>
    <t>Argo</t>
  </si>
  <si>
    <t xml:space="preserve">vojašnica Franca Uršiča </t>
  </si>
  <si>
    <t>Straška cesta 26, 8000 Novo mesto</t>
  </si>
  <si>
    <t>objekt Škrilj</t>
  </si>
  <si>
    <t>Škrilj 1, 1338 Kočevska Reka</t>
  </si>
  <si>
    <t>vojašnica Jerneja Molana</t>
  </si>
  <si>
    <t>Cerklje ob Krki 4a, 8263 Cerklje ob Krki</t>
  </si>
  <si>
    <t>Bosch</t>
  </si>
  <si>
    <t>Monofaktur</t>
  </si>
  <si>
    <t>IT</t>
  </si>
  <si>
    <t>objekt Poganjci</t>
  </si>
  <si>
    <t>Skladišče Poganci b.š.</t>
  </si>
  <si>
    <t>Remak VCB400/63A</t>
  </si>
  <si>
    <t>3770 min/5699 max</t>
  </si>
  <si>
    <t>Remak</t>
  </si>
  <si>
    <t>agregat</t>
  </si>
  <si>
    <t>FAST RTP 092H</t>
  </si>
  <si>
    <t>klimatsko - prezračevalna naprava</t>
  </si>
  <si>
    <t>KN 16 d 1 A</t>
  </si>
  <si>
    <t>INML9/6 d 25</t>
  </si>
  <si>
    <t xml:space="preserve"> JCA 16 S/Z</t>
  </si>
  <si>
    <t>Klimatehnik</t>
  </si>
  <si>
    <t>BlueBox Grup TETRIS
27,4 LN ST 1P</t>
  </si>
  <si>
    <t>Manufaktur</t>
  </si>
  <si>
    <t>YMPA0080PE50V</t>
  </si>
  <si>
    <t>York</t>
  </si>
  <si>
    <t>Monofaktur 
tip 30 RA</t>
  </si>
  <si>
    <t>IMP KLIMAT</t>
  </si>
  <si>
    <t>NVLR6</t>
  </si>
  <si>
    <t>Ventilator Zagreb</t>
  </si>
  <si>
    <t>Lokacija:</t>
  </si>
  <si>
    <t>Manjša nepredvidena spremljevalna dela, ki se pojavijo v času vzdrževanja</t>
  </si>
  <si>
    <t>· Daikin</t>
  </si>
  <si>
    <t>· Sabiana</t>
  </si>
  <si>
    <t>VZDRŽEVANJE KLIMATSKIH SISTEMOV V UPRAVNIH OBJEKTIH MO - sklop A</t>
  </si>
  <si>
    <t>notEn</t>
  </si>
  <si>
    <t>zunEn</t>
  </si>
  <si>
    <t>y</t>
  </si>
  <si>
    <t>št. zun. enot / kpl</t>
  </si>
  <si>
    <t>(prazno)</t>
  </si>
  <si>
    <t>Vsota od notEn</t>
  </si>
  <si>
    <t>Vsota od zunEn</t>
  </si>
  <si>
    <t>fVrednost b
(brez DDV)</t>
  </si>
  <si>
    <t>VZDRŽEVANJE KLIMATSKIH SISTEMOV V UPRAVNIH OBJEKTIH MO - sklop B</t>
  </si>
  <si>
    <t>Štajerska</t>
  </si>
  <si>
    <t>Primorska</t>
  </si>
  <si>
    <t>(Ljubljana in Vrhnika)</t>
  </si>
  <si>
    <t>Vsota od št. not. 
enot</t>
  </si>
  <si>
    <t>Vsota od št. zun. 
enot</t>
  </si>
  <si>
    <t>Vsota od faktor f</t>
  </si>
  <si>
    <t>Osrednjeslovenska in Gorenjska</t>
  </si>
  <si>
    <t>X</t>
  </si>
  <si>
    <t>Y</t>
  </si>
  <si>
    <t>VRF,  notr.en.</t>
  </si>
  <si>
    <t>VRF, 18 notr. en.</t>
  </si>
  <si>
    <t>VRF, 38 notr. en.</t>
  </si>
  <si>
    <t>VRF, 15 notr. en.</t>
  </si>
  <si>
    <t>VRF, 1 notr. en.</t>
  </si>
  <si>
    <t>VZDRŽEVANJE KLIMATSKIH SISTEMOV V UPRAVNIH OBJEKTIH MO - sklop C</t>
  </si>
  <si>
    <t>VZDRŽEVANJE KLIMATSKIH SISTEMOV V UPRAVNIH OBJEKTIH MO - sklop D</t>
  </si>
  <si>
    <t>Dolenjska</t>
  </si>
  <si>
    <t>(kpl)</t>
  </si>
  <si>
    <t>f (kpl)</t>
  </si>
  <si>
    <t>Ponudnik mora biti pooblaščeni serviser za naslednjo opremo:</t>
  </si>
  <si>
    <t>klime in hladilne agregate znamke Enerson - Vertiv</t>
  </si>
  <si>
    <t>klime, Inrow hladilne enote in hladilne agregate znamke Uniflair - Schneider Electric</t>
  </si>
  <si>
    <t>PDU distribucijske module znamke APC / Schneider Electric</t>
  </si>
  <si>
    <t>Netbotz nadzorni sistem znamke APC / Schneider Electric</t>
  </si>
  <si>
    <t>Schneider Electric</t>
  </si>
  <si>
    <t>VZDRŽEVANJE KLIMATSKIH SISTEMOV, Upravna stavba MO Ljubljana, Sklop  F</t>
  </si>
  <si>
    <t>Skupaj fVrednost b. (vrednost urnih postavk za popravila /planska in interventna)</t>
  </si>
  <si>
    <r>
      <t>b. (vrednost urne postavke za popravila</t>
    </r>
    <r>
      <rPr>
        <sz val="12"/>
        <color theme="1"/>
        <rFont val="Arial"/>
        <family val="2"/>
        <charset val="238"/>
      </rPr>
      <t xml:space="preserve"> /planska in interventna</t>
    </r>
    <r>
      <rPr>
        <b/>
        <sz val="14"/>
        <color theme="1"/>
        <rFont val="Arial"/>
        <family val="2"/>
        <charset val="238"/>
      </rPr>
      <t>)</t>
    </r>
  </si>
  <si>
    <t>- Upravna stavba MO, Ljubljana - Služba za informatiko in komunikacije</t>
  </si>
  <si>
    <t>Ponudnik izpolni zavihek  za sklop za katerega oddaja ponudbo in sicer:</t>
  </si>
  <si>
    <t>navedbo datuma posega, lokacije, naprave, opisa izvedenih del, ugotovljenih pomanjkljivosti in predlaganih</t>
  </si>
  <si>
    <t>nadaljnih ukrepov.</t>
  </si>
  <si>
    <t xml:space="preserve">Po vsakem izvedenem posegu je potrebno pripraviti in naročniku predložiti servisno poročilo z </t>
  </si>
  <si>
    <t>"Sklop A, Sklop B, Sklop C, Sklop D"</t>
  </si>
  <si>
    <r>
      <t>"</t>
    </r>
    <r>
      <rPr>
        <b/>
        <sz val="11"/>
        <rFont val="Arial"/>
        <family val="2"/>
        <charset val="238"/>
      </rPr>
      <t>Sklop E</t>
    </r>
    <r>
      <rPr>
        <sz val="11"/>
        <rFont val="Arial"/>
        <family val="2"/>
        <charset val="238"/>
      </rPr>
      <t>"</t>
    </r>
  </si>
  <si>
    <r>
      <t>"</t>
    </r>
    <r>
      <rPr>
        <b/>
        <sz val="11"/>
        <rFont val="Arial"/>
        <family val="2"/>
        <charset val="238"/>
      </rPr>
      <t>Sklop F</t>
    </r>
    <r>
      <rPr>
        <sz val="11"/>
        <rFont val="Arial"/>
        <family val="2"/>
        <charset val="238"/>
      </rPr>
      <t>"</t>
    </r>
  </si>
  <si>
    <t>Za oddajo ponudbe  je potrebno izpolniti zavihek</t>
  </si>
  <si>
    <t>TK objekt Žikarce</t>
  </si>
  <si>
    <t>690 ŽIKARCE 963/6</t>
  </si>
  <si>
    <t>TK objekt Mrzlica</t>
  </si>
  <si>
    <t>1020 PONGRAC 1691/6</t>
  </si>
  <si>
    <t>TK objekt Malič</t>
  </si>
  <si>
    <t>TK objekt Mala Kopa</t>
  </si>
  <si>
    <t>1023 SLIVNO 542/3</t>
  </si>
  <si>
    <t>846 GRADIŠČE 1418/24</t>
  </si>
  <si>
    <t>OPIS ZAVIHKOV</t>
  </si>
  <si>
    <t>zavihek Splošno Sklop A-D vsebuje navodila za pripravo ponudbenih zavihkov Sklop A do Sklop D</t>
  </si>
  <si>
    <t>zavihek Sklop E vsebuje navodila in vsebino za pripravo ponudbe za sklop E</t>
  </si>
  <si>
    <t>zavihek Sklop F vsebuje navodila in vsebino za pripravo ponudbe za sklop F</t>
  </si>
  <si>
    <t>zavihki A, B, C, D in E ne vsebujejo podatke za pripravo ponudbe zato za ponudnike niso dosegljivi</t>
  </si>
  <si>
    <t>2.a</t>
  </si>
  <si>
    <t>M410F</t>
  </si>
  <si>
    <t>24,6 kW</t>
  </si>
  <si>
    <t>Skladišče- Splošna bolnišnica Izola</t>
  </si>
  <si>
    <t>Polje 40, 6310 Izola</t>
  </si>
  <si>
    <t>Logisitični center Ajdovščina</t>
  </si>
  <si>
    <t>Goriška cesta 50, 5270 Ajdovščina</t>
  </si>
  <si>
    <t>22a</t>
  </si>
  <si>
    <t>13a</t>
  </si>
  <si>
    <t>18a</t>
  </si>
  <si>
    <t>TK objket Grmada nad Ortnekom</t>
  </si>
  <si>
    <t>1616 Velike Poljane 1333/6</t>
  </si>
  <si>
    <t>TK objekt Vojkova 61</t>
  </si>
  <si>
    <t>Vojkova 61, 1000 Ljubljana</t>
  </si>
  <si>
    <t>15a</t>
  </si>
  <si>
    <t>15b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</si>
</sst>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S_I_T"/>
  </numFmts>
  <fonts count="6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u/>
      <sz val="9"/>
      <color rgb="FFFF0000"/>
      <name val="Arial"/>
      <family val="2"/>
      <charset val="238"/>
    </font>
    <font>
      <b/>
      <u/>
      <sz val="1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10"/>
      <name val="Arial"/>
      <family val="1"/>
      <charset val="2"/>
    </font>
    <font>
      <u/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sz val="11"/>
      <color rgb="FF0070C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88">
    <xf numFmtId="0" fontId="0" fillId="0" borderId="0" xfId="0"/>
    <xf numFmtId="4" fontId="3" fillId="2" borderId="1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/>
    <xf numFmtId="0" fontId="14" fillId="0" borderId="0" xfId="0" applyFont="1" applyAlignment="1">
      <alignment vertical="top"/>
    </xf>
    <xf numFmtId="4" fontId="3" fillId="2" borderId="2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16" fillId="0" borderId="0" xfId="0" applyFont="1"/>
    <xf numFmtId="0" fontId="0" fillId="0" borderId="0" xfId="0" applyFont="1"/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4" xfId="0" applyFont="1" applyBorder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0" fontId="8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15" fillId="0" borderId="0" xfId="0" applyFont="1" applyBorder="1" applyProtection="1"/>
    <xf numFmtId="16" fontId="5" fillId="0" borderId="1" xfId="0" applyNumberFormat="1" applyFont="1" applyBorder="1" applyAlignment="1" applyProtection="1">
      <alignment horizontal="center" vertical="center"/>
    </xf>
    <xf numFmtId="4" fontId="15" fillId="5" borderId="4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" fontId="5" fillId="2" borderId="8" xfId="1" applyNumberFormat="1" applyFont="1" applyFill="1" applyBorder="1" applyAlignment="1" applyProtection="1">
      <alignment horizontal="center" vertical="center"/>
      <protection locked="0"/>
    </xf>
    <xf numFmtId="4" fontId="14" fillId="0" borderId="6" xfId="0" applyNumberFormat="1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13" fillId="0" borderId="0" xfId="0" applyFont="1" applyBorder="1" applyAlignment="1" applyProtection="1">
      <alignment vertical="center"/>
    </xf>
    <xf numFmtId="4" fontId="7" fillId="0" borderId="0" xfId="0" applyNumberFormat="1" applyFont="1" applyBorder="1" applyProtection="1"/>
    <xf numFmtId="0" fontId="7" fillId="0" borderId="0" xfId="0" applyFont="1" applyBorder="1" applyProtection="1"/>
    <xf numFmtId="0" fontId="0" fillId="0" borderId="0" xfId="0" applyProtection="1"/>
    <xf numFmtId="4" fontId="7" fillId="0" borderId="0" xfId="0" applyNumberFormat="1" applyFont="1" applyFill="1" applyBorder="1" applyProtection="1"/>
    <xf numFmtId="0" fontId="17" fillId="0" borderId="0" xfId="0" applyFont="1" applyProtection="1"/>
    <xf numFmtId="0" fontId="7" fillId="0" borderId="4" xfId="0" applyFont="1" applyBorder="1" applyProtection="1"/>
    <xf numFmtId="0" fontId="13" fillId="0" borderId="4" xfId="0" applyFont="1" applyBorder="1" applyAlignment="1" applyProtection="1">
      <alignment horizontal="left"/>
    </xf>
    <xf numFmtId="0" fontId="13" fillId="0" borderId="0" xfId="0" applyFont="1" applyBorder="1" applyProtection="1"/>
    <xf numFmtId="4" fontId="13" fillId="0" borderId="0" xfId="0" applyNumberFormat="1" applyFont="1" applyBorder="1" applyAlignment="1" applyProtection="1">
      <alignment horizontal="right"/>
    </xf>
    <xf numFmtId="4" fontId="15" fillId="5" borderId="0" xfId="0" applyNumberFormat="1" applyFont="1" applyFill="1" applyBorder="1" applyProtection="1"/>
    <xf numFmtId="4" fontId="7" fillId="0" borderId="0" xfId="0" applyNumberFormat="1" applyFont="1" applyBorder="1" applyAlignment="1" applyProtection="1">
      <alignment horizontal="right"/>
    </xf>
    <xf numFmtId="0" fontId="13" fillId="0" borderId="4" xfId="0" applyFont="1" applyBorder="1" applyProtection="1"/>
    <xf numFmtId="4" fontId="7" fillId="0" borderId="4" xfId="0" applyNumberFormat="1" applyFont="1" applyBorder="1" applyAlignment="1" applyProtection="1">
      <alignment horizontal="right"/>
    </xf>
    <xf numFmtId="4" fontId="11" fillId="5" borderId="4" xfId="0" applyNumberFormat="1" applyFont="1" applyFill="1" applyBorder="1" applyProtection="1"/>
    <xf numFmtId="4" fontId="13" fillId="0" borderId="4" xfId="0" applyNumberFormat="1" applyFont="1" applyBorder="1" applyProtection="1"/>
    <xf numFmtId="0" fontId="10" fillId="0" borderId="4" xfId="0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right" vertical="top"/>
    </xf>
    <xf numFmtId="1" fontId="19" fillId="0" borderId="0" xfId="1" applyNumberFormat="1" applyFont="1" applyBorder="1" applyAlignment="1" applyProtection="1">
      <alignment horizontal="left" vertical="top"/>
    </xf>
    <xf numFmtId="0" fontId="7" fillId="0" borderId="0" xfId="1" applyFont="1" applyBorder="1" applyProtection="1"/>
    <xf numFmtId="1" fontId="13" fillId="0" borderId="0" xfId="1" applyNumberFormat="1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right" vertical="top"/>
    </xf>
    <xf numFmtId="0" fontId="7" fillId="0" borderId="0" xfId="1" applyFont="1" applyBorder="1" applyAlignment="1" applyProtection="1">
      <alignment horizontal="left" vertical="center"/>
    </xf>
    <xf numFmtId="0" fontId="7" fillId="0" borderId="0" xfId="1" applyFont="1" applyBorder="1" applyAlignment="1" applyProtection="1">
      <alignment vertical="center"/>
    </xf>
    <xf numFmtId="1" fontId="7" fillId="0" borderId="0" xfId="1" applyNumberFormat="1" applyFont="1" applyBorder="1" applyAlignment="1" applyProtection="1">
      <alignment horizontal="left" vertical="top"/>
    </xf>
    <xf numFmtId="0" fontId="13" fillId="0" borderId="0" xfId="1" applyFont="1" applyBorder="1" applyAlignment="1" applyProtection="1">
      <alignment horizontal="left" vertical="center"/>
    </xf>
    <xf numFmtId="0" fontId="2" fillId="0" borderId="0" xfId="1" applyProtection="1"/>
    <xf numFmtId="0" fontId="13" fillId="0" borderId="0" xfId="3" applyFont="1" applyBorder="1" applyAlignment="1" applyProtection="1">
      <alignment vertical="justify"/>
    </xf>
    <xf numFmtId="0" fontId="7" fillId="0" borderId="0" xfId="3" quotePrefix="1" applyFont="1" applyBorder="1" applyAlignment="1" applyProtection="1">
      <alignment vertical="justify"/>
    </xf>
    <xf numFmtId="0" fontId="6" fillId="0" borderId="0" xfId="0" applyFont="1" applyBorder="1" applyAlignment="1" applyProtection="1">
      <alignment horizontal="left" vertical="center"/>
    </xf>
    <xf numFmtId="0" fontId="6" fillId="0" borderId="0" xfId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6" fillId="0" borderId="0" xfId="1" applyFont="1" applyBorder="1" applyAlignment="1" applyProtection="1">
      <alignment horizontal="left" vertical="center"/>
    </xf>
    <xf numFmtId="0" fontId="7" fillId="4" borderId="0" xfId="1" applyFont="1" applyFill="1" applyBorder="1" applyAlignment="1" applyProtection="1">
      <alignment horizontal="left" vertical="top"/>
    </xf>
    <xf numFmtId="0" fontId="7" fillId="0" borderId="0" xfId="1" applyFont="1" applyBorder="1" applyAlignment="1" applyProtection="1">
      <alignment horizontal="left" vertical="top"/>
    </xf>
    <xf numFmtId="0" fontId="6" fillId="0" borderId="0" xfId="0" applyFont="1" applyBorder="1" applyProtection="1"/>
    <xf numFmtId="0" fontId="0" fillId="0" borderId="0" xfId="0" applyFont="1" applyProtection="1"/>
    <xf numFmtId="0" fontId="6" fillId="0" borderId="0" xfId="0" applyFont="1" applyBorder="1" applyAlignment="1" applyProtection="1">
      <alignment vertical="center"/>
    </xf>
    <xf numFmtId="0" fontId="19" fillId="0" borderId="0" xfId="1" applyFont="1" applyBorder="1" applyAlignment="1" applyProtection="1">
      <alignment horizontal="left" vertical="center"/>
    </xf>
    <xf numFmtId="0" fontId="17" fillId="0" borderId="0" xfId="0" applyFont="1" applyBorder="1" applyProtection="1"/>
    <xf numFmtId="0" fontId="17" fillId="0" borderId="0" xfId="0" applyFont="1" applyBorder="1" applyAlignment="1" applyProtection="1">
      <alignment horizontal="right" vertical="center"/>
    </xf>
    <xf numFmtId="1" fontId="19" fillId="0" borderId="0" xfId="1" applyNumberFormat="1" applyFont="1" applyBorder="1" applyAlignment="1" applyProtection="1">
      <alignment horizontal="left" vertical="center"/>
    </xf>
    <xf numFmtId="1" fontId="7" fillId="0" borderId="0" xfId="1" applyNumberFormat="1" applyFont="1" applyBorder="1" applyAlignment="1" applyProtection="1">
      <alignment horizontal="left" vertical="center"/>
    </xf>
    <xf numFmtId="0" fontId="2" fillId="0" borderId="0" xfId="1" applyFont="1" applyBorder="1" applyProtection="1"/>
    <xf numFmtId="0" fontId="19" fillId="0" borderId="0" xfId="2" applyFont="1" applyBorder="1" applyAlignment="1" applyProtection="1">
      <alignment horizontal="left" vertical="center"/>
    </xf>
    <xf numFmtId="4" fontId="7" fillId="0" borderId="0" xfId="0" applyNumberFormat="1" applyFont="1" applyBorder="1" applyProtection="1">
      <protection locked="0"/>
    </xf>
    <xf numFmtId="0" fontId="22" fillId="0" borderId="0" xfId="0" applyFont="1" applyProtection="1"/>
    <xf numFmtId="0" fontId="5" fillId="0" borderId="1" xfId="0" applyFont="1" applyBorder="1" applyAlignment="1" applyProtection="1">
      <alignment vertical="center" wrapText="1"/>
    </xf>
    <xf numFmtId="4" fontId="14" fillId="0" borderId="1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right" vertical="center"/>
    </xf>
    <xf numFmtId="0" fontId="21" fillId="0" borderId="1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/>
    </xf>
    <xf numFmtId="0" fontId="15" fillId="0" borderId="4" xfId="0" applyFont="1" applyBorder="1" applyAlignment="1" applyProtection="1">
      <alignment horizontal="right"/>
    </xf>
    <xf numFmtId="4" fontId="15" fillId="5" borderId="4" xfId="0" applyNumberFormat="1" applyFont="1" applyFill="1" applyBorder="1" applyProtection="1"/>
    <xf numFmtId="0" fontId="14" fillId="0" borderId="6" xfId="0" applyFont="1" applyBorder="1" applyAlignment="1" applyProtection="1">
      <alignment horizontal="center"/>
    </xf>
    <xf numFmtId="0" fontId="14" fillId="0" borderId="8" xfId="0" applyFont="1" applyBorder="1" applyProtection="1"/>
    <xf numFmtId="4" fontId="15" fillId="0" borderId="0" xfId="0" applyNumberFormat="1" applyFont="1" applyAlignment="1" applyProtection="1">
      <alignment vertic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Protection="1"/>
    <xf numFmtId="4" fontId="5" fillId="0" borderId="0" xfId="0" applyNumberFormat="1" applyFont="1" applyBorder="1" applyAlignment="1" applyProtection="1">
      <alignment horizontal="left" vertical="center" wrapText="1"/>
      <protection locked="0"/>
    </xf>
    <xf numFmtId="4" fontId="14" fillId="0" borderId="4" xfId="0" applyNumberFormat="1" applyFont="1" applyBorder="1" applyProtection="1">
      <protection locked="0"/>
    </xf>
    <xf numFmtId="4" fontId="15" fillId="0" borderId="0" xfId="0" applyNumberFormat="1" applyFont="1" applyAlignment="1" applyProtection="1">
      <alignment horizontal="center" wrapText="1"/>
      <protection locked="0"/>
    </xf>
    <xf numFmtId="4" fontId="7" fillId="0" borderId="0" xfId="0" applyNumberFormat="1" applyFont="1" applyBorder="1" applyAlignment="1" applyProtection="1">
      <protection locked="0"/>
    </xf>
    <xf numFmtId="4" fontId="7" fillId="0" borderId="0" xfId="0" applyNumberFormat="1" applyFont="1" applyBorder="1" applyAlignment="1" applyProtection="1"/>
    <xf numFmtId="4" fontId="7" fillId="0" borderId="4" xfId="1" applyNumberFormat="1" applyFont="1" applyFill="1" applyBorder="1" applyAlignment="1" applyProtection="1">
      <alignment horizontal="left" vertical="top"/>
    </xf>
    <xf numFmtId="4" fontId="13" fillId="0" borderId="0" xfId="0" applyNumberFormat="1" applyFont="1" applyBorder="1" applyAlignment="1" applyProtection="1">
      <protection locked="0"/>
    </xf>
    <xf numFmtId="4" fontId="13" fillId="0" borderId="0" xfId="0" applyNumberFormat="1" applyFont="1" applyBorder="1" applyAlignment="1" applyProtection="1"/>
    <xf numFmtId="4" fontId="7" fillId="0" borderId="4" xfId="0" applyNumberFormat="1" applyFont="1" applyBorder="1" applyProtection="1">
      <protection locked="0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vertical="center"/>
      <protection locked="0"/>
    </xf>
    <xf numFmtId="4" fontId="7" fillId="0" borderId="4" xfId="0" applyNumberFormat="1" applyFont="1" applyBorder="1" applyAlignment="1" applyProtection="1">
      <alignment vertical="center"/>
      <protection locked="0"/>
    </xf>
    <xf numFmtId="4" fontId="12" fillId="0" borderId="4" xfId="0" applyNumberFormat="1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4" fontId="12" fillId="0" borderId="0" xfId="0" applyNumberFormat="1" applyFont="1" applyBorder="1" applyAlignment="1" applyProtection="1">
      <alignment horizontal="left" vertical="center"/>
    </xf>
    <xf numFmtId="4" fontId="7" fillId="0" borderId="0" xfId="1" applyNumberFormat="1" applyFont="1" applyBorder="1" applyProtection="1"/>
    <xf numFmtId="4" fontId="13" fillId="0" borderId="0" xfId="1" applyNumberFormat="1" applyFont="1" applyBorder="1" applyProtection="1"/>
    <xf numFmtId="4" fontId="6" fillId="0" borderId="0" xfId="1" applyNumberFormat="1" applyFont="1" applyBorder="1" applyProtection="1"/>
    <xf numFmtId="4" fontId="6" fillId="0" borderId="0" xfId="1" applyNumberFormat="1" applyFont="1" applyBorder="1" applyAlignment="1" applyProtection="1">
      <alignment vertical="center"/>
    </xf>
    <xf numFmtId="4" fontId="17" fillId="0" borderId="0" xfId="0" applyNumberFormat="1" applyFont="1" applyBorder="1" applyProtection="1"/>
    <xf numFmtId="4" fontId="18" fillId="0" borderId="0" xfId="0" applyNumberFormat="1" applyFont="1" applyBorder="1" applyProtection="1"/>
    <xf numFmtId="4" fontId="7" fillId="0" borderId="0" xfId="1" applyNumberFormat="1" applyFont="1" applyBorder="1" applyAlignment="1" applyProtection="1">
      <alignment vertical="center"/>
    </xf>
    <xf numFmtId="3" fontId="4" fillId="4" borderId="4" xfId="1" applyNumberFormat="1" applyFont="1" applyFill="1" applyBorder="1" applyAlignment="1" applyProtection="1">
      <alignment horizontal="right" vertical="center"/>
      <protection locked="0"/>
    </xf>
    <xf numFmtId="0" fontId="23" fillId="0" borderId="0" xfId="1" applyFont="1" applyBorder="1" applyAlignment="1" applyProtection="1">
      <alignment horizontal="left" vertical="center"/>
    </xf>
    <xf numFmtId="0" fontId="14" fillId="0" borderId="0" xfId="0" applyFont="1" applyAlignment="1" applyProtection="1">
      <alignment vertical="top"/>
    </xf>
    <xf numFmtId="0" fontId="14" fillId="0" borderId="0" xfId="0" applyFont="1" applyProtection="1">
      <protection locked="0"/>
    </xf>
    <xf numFmtId="0" fontId="14" fillId="0" borderId="4" xfId="0" applyFont="1" applyBorder="1" applyProtection="1">
      <protection locked="0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vertical="center"/>
    </xf>
    <xf numFmtId="4" fontId="7" fillId="4" borderId="4" xfId="1" applyNumberFormat="1" applyFont="1" applyFill="1" applyBorder="1" applyAlignment="1" applyProtection="1">
      <alignment horizontal="center" vertical="top"/>
      <protection locked="0"/>
    </xf>
    <xf numFmtId="49" fontId="7" fillId="4" borderId="4" xfId="1" applyNumberFormat="1" applyFont="1" applyFill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0" fillId="7" borderId="0" xfId="0" applyFill="1"/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" fontId="5" fillId="10" borderId="0" xfId="0" applyNumberFormat="1" applyFont="1" applyFill="1" applyAlignment="1">
      <alignment horizontal="center" vertical="center"/>
    </xf>
    <xf numFmtId="0" fontId="5" fillId="10" borderId="0" xfId="0" applyFont="1" applyFill="1" applyAlignment="1">
      <alignment horizontal="left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" fontId="28" fillId="2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4" fontId="14" fillId="0" borderId="4" xfId="0" applyNumberFormat="1" applyFont="1" applyBorder="1" applyProtection="1"/>
    <xf numFmtId="0" fontId="3" fillId="3" borderId="1" xfId="0" applyFont="1" applyFill="1" applyBorder="1" applyAlignment="1">
      <alignment horizontal="center" vertical="center" wrapText="1"/>
    </xf>
    <xf numFmtId="16" fontId="33" fillId="0" borderId="1" xfId="0" applyNumberFormat="1" applyFont="1" applyBorder="1" applyAlignment="1">
      <alignment horizontal="center" vertical="center"/>
    </xf>
    <xf numFmtId="0" fontId="34" fillId="3" borderId="1" xfId="0" applyFont="1" applyFill="1" applyBorder="1" applyAlignment="1">
      <alignment vertical="center" wrapText="1"/>
    </xf>
    <xf numFmtId="16" fontId="34" fillId="0" borderId="1" xfId="0" applyNumberFormat="1" applyFont="1" applyBorder="1" applyAlignment="1">
      <alignment horizontal="center" vertical="center"/>
    </xf>
    <xf numFmtId="0" fontId="34" fillId="0" borderId="1" xfId="0" applyFont="1" applyBorder="1"/>
    <xf numFmtId="0" fontId="34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7" fillId="0" borderId="0" xfId="0" applyFont="1" applyBorder="1" applyAlignment="1" applyProtection="1">
      <alignment horizontal="center"/>
    </xf>
    <xf numFmtId="0" fontId="34" fillId="3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26" fillId="12" borderId="9" xfId="0" applyFont="1" applyFill="1" applyBorder="1"/>
    <xf numFmtId="0" fontId="0" fillId="11" borderId="0" xfId="0" applyFill="1"/>
    <xf numFmtId="0" fontId="26" fillId="0" borderId="9" xfId="0" applyFont="1" applyBorder="1" applyAlignment="1">
      <alignment horizontal="left"/>
    </xf>
    <xf numFmtId="0" fontId="26" fillId="12" borderId="10" xfId="0" applyFont="1" applyFill="1" applyBorder="1" applyAlignment="1">
      <alignment horizontal="left"/>
    </xf>
    <xf numFmtId="0" fontId="26" fillId="12" borderId="9" xfId="0" applyFont="1" applyFill="1" applyBorder="1" applyAlignment="1">
      <alignment horizontal="center" wrapText="1"/>
    </xf>
    <xf numFmtId="0" fontId="26" fillId="12" borderId="9" xfId="0" applyFont="1" applyFill="1" applyBorder="1" applyAlignment="1">
      <alignment horizontal="center"/>
    </xf>
    <xf numFmtId="0" fontId="26" fillId="0" borderId="9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26" fillId="12" borderId="10" xfId="0" applyNumberFormat="1" applyFont="1" applyFill="1" applyBorder="1" applyAlignment="1">
      <alignment horizontal="center"/>
    </xf>
    <xf numFmtId="0" fontId="0" fillId="13" borderId="0" xfId="0" applyFill="1"/>
    <xf numFmtId="0" fontId="0" fillId="13" borderId="0" xfId="0" applyFill="1" applyAlignment="1">
      <alignment horizontal="center"/>
    </xf>
    <xf numFmtId="0" fontId="14" fillId="0" borderId="7" xfId="0" applyFont="1" applyBorder="1" applyAlignment="1" applyProtection="1">
      <alignment horizontal="center"/>
    </xf>
    <xf numFmtId="4" fontId="15" fillId="5" borderId="4" xfId="0" applyNumberFormat="1" applyFont="1" applyFill="1" applyBorder="1" applyAlignment="1" applyProtection="1">
      <alignment horizontal="center"/>
    </xf>
    <xf numFmtId="0" fontId="14" fillId="7" borderId="0" xfId="0" applyFont="1" applyFill="1"/>
    <xf numFmtId="0" fontId="14" fillId="0" borderId="8" xfId="0" applyFont="1" applyBorder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4" fillId="9" borderId="0" xfId="0" applyFont="1" applyFill="1" applyAlignment="1" applyProtection="1">
      <alignment horizontal="center"/>
    </xf>
    <xf numFmtId="0" fontId="14" fillId="9" borderId="0" xfId="0" applyFont="1" applyFill="1" applyProtection="1"/>
    <xf numFmtId="0" fontId="16" fillId="0" borderId="0" xfId="0" applyFont="1" applyProtection="1"/>
    <xf numFmtId="0" fontId="0" fillId="0" borderId="4" xfId="0" applyBorder="1" applyProtection="1"/>
    <xf numFmtId="0" fontId="0" fillId="0" borderId="4" xfId="0" applyFont="1" applyBorder="1" applyProtection="1"/>
    <xf numFmtId="0" fontId="0" fillId="0" borderId="0" xfId="0" applyFont="1" applyBorder="1" applyProtection="1"/>
    <xf numFmtId="0" fontId="0" fillId="0" borderId="0" xfId="0" applyBorder="1" applyProtection="1"/>
    <xf numFmtId="0" fontId="10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right"/>
    </xf>
    <xf numFmtId="4" fontId="7" fillId="0" borderId="0" xfId="1" applyNumberFormat="1" applyFont="1" applyBorder="1" applyAlignment="1" applyProtection="1"/>
    <xf numFmtId="4" fontId="13" fillId="0" borderId="0" xfId="1" applyNumberFormat="1" applyFont="1" applyBorder="1" applyAlignment="1" applyProtection="1"/>
    <xf numFmtId="4" fontId="7" fillId="0" borderId="0" xfId="1" applyNumberFormat="1" applyFont="1" applyBorder="1" applyAlignment="1" applyProtection="1">
      <alignment horizontal="left" vertical="center"/>
    </xf>
    <xf numFmtId="4" fontId="7" fillId="0" borderId="0" xfId="3" quotePrefix="1" applyNumberFormat="1" applyFont="1" applyBorder="1" applyAlignment="1" applyProtection="1">
      <alignment vertical="justify"/>
    </xf>
    <xf numFmtId="4" fontId="17" fillId="0" borderId="0" xfId="0" quotePrefix="1" applyNumberFormat="1" applyFont="1" applyProtection="1"/>
    <xf numFmtId="4" fontId="7" fillId="0" borderId="0" xfId="3" applyNumberFormat="1" applyFont="1" applyBorder="1" applyAlignment="1" applyProtection="1">
      <alignment vertical="justify"/>
    </xf>
    <xf numFmtId="4" fontId="13" fillId="0" borderId="0" xfId="1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center"/>
    </xf>
    <xf numFmtId="0" fontId="30" fillId="0" borderId="0" xfId="0" applyFont="1" applyProtection="1"/>
    <xf numFmtId="0" fontId="29" fillId="0" borderId="0" xfId="0" applyFont="1" applyProtection="1"/>
    <xf numFmtId="0" fontId="29" fillId="0" borderId="0" xfId="0" applyFont="1" applyAlignment="1" applyProtection="1">
      <alignment horizontal="center"/>
    </xf>
    <xf numFmtId="16" fontId="29" fillId="0" borderId="1" xfId="0" applyNumberFormat="1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left" vertical="center" wrapText="1"/>
    </xf>
    <xf numFmtId="0" fontId="29" fillId="0" borderId="1" xfId="0" applyFont="1" applyBorder="1" applyAlignment="1" applyProtection="1">
      <alignment vertical="center" wrapText="1"/>
    </xf>
    <xf numFmtId="0" fontId="29" fillId="0" borderId="1" xfId="0" applyFont="1" applyBorder="1" applyAlignment="1" applyProtection="1">
      <alignment horizontal="center" vertical="center" wrapText="1"/>
    </xf>
    <xf numFmtId="4" fontId="29" fillId="0" borderId="1" xfId="0" applyNumberFormat="1" applyFont="1" applyBorder="1" applyAlignment="1" applyProtection="1">
      <alignment horizontal="right" vertical="center"/>
    </xf>
    <xf numFmtId="0" fontId="28" fillId="0" borderId="0" xfId="0" applyFont="1" applyAlignment="1" applyProtection="1">
      <alignment vertical="center" wrapText="1"/>
    </xf>
    <xf numFmtId="0" fontId="28" fillId="0" borderId="0" xfId="0" applyFont="1" applyAlignment="1" applyProtection="1">
      <alignment horizontal="center" vertical="center" wrapText="1"/>
    </xf>
    <xf numFmtId="16" fontId="29" fillId="0" borderId="0" xfId="0" applyNumberFormat="1" applyFont="1" applyAlignment="1" applyProtection="1">
      <alignment horizontal="center" vertical="center"/>
    </xf>
    <xf numFmtId="0" fontId="29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 wrapText="1"/>
    </xf>
    <xf numFmtId="0" fontId="29" fillId="0" borderId="0" xfId="0" applyFont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29" fillId="0" borderId="0" xfId="0" applyFont="1" applyFill="1" applyAlignment="1" applyProtection="1">
      <alignment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left" vertical="center" wrapText="1"/>
    </xf>
    <xf numFmtId="4" fontId="29" fillId="0" borderId="0" xfId="0" applyNumberFormat="1" applyFont="1" applyFill="1" applyAlignment="1" applyProtection="1">
      <alignment horizontal="right" vertical="center"/>
    </xf>
    <xf numFmtId="1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29" fillId="0" borderId="0" xfId="0" applyFont="1" applyFill="1" applyAlignment="1" applyProtection="1">
      <alignment horizontal="center"/>
    </xf>
    <xf numFmtId="0" fontId="29" fillId="0" borderId="0" xfId="0" applyFont="1" applyFill="1" applyProtection="1"/>
    <xf numFmtId="16" fontId="29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16" fontId="5" fillId="0" borderId="1" xfId="0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5" fillId="0" borderId="0" xfId="0" applyFont="1" applyProtection="1"/>
    <xf numFmtId="0" fontId="26" fillId="0" borderId="0" xfId="0" applyNumberFormat="1" applyFont="1" applyBorder="1" applyAlignment="1" applyProtection="1">
      <alignment horizontal="center"/>
    </xf>
    <xf numFmtId="0" fontId="26" fillId="0" borderId="3" xfId="0" applyFont="1" applyBorder="1" applyAlignment="1" applyProtection="1">
      <alignment horizontal="left"/>
    </xf>
    <xf numFmtId="0" fontId="0" fillId="0" borderId="12" xfId="0" applyBorder="1" applyAlignment="1" applyProtection="1">
      <alignment horizontal="left" indent="1"/>
    </xf>
    <xf numFmtId="0" fontId="0" fillId="0" borderId="7" xfId="0" applyBorder="1" applyAlignment="1" applyProtection="1">
      <alignment horizontal="left" indent="1"/>
    </xf>
    <xf numFmtId="0" fontId="0" fillId="0" borderId="1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0" fontId="14" fillId="0" borderId="13" xfId="0" applyFont="1" applyBorder="1" applyProtection="1"/>
    <xf numFmtId="0" fontId="0" fillId="0" borderId="14" xfId="0" applyBorder="1" applyAlignment="1" applyProtection="1">
      <alignment horizontal="left" indent="1"/>
    </xf>
    <xf numFmtId="0" fontId="14" fillId="0" borderId="15" xfId="0" applyFont="1" applyBorder="1" applyProtection="1"/>
    <xf numFmtId="0" fontId="0" fillId="0" borderId="16" xfId="0" applyBorder="1" applyAlignment="1" applyProtection="1">
      <alignment horizontal="left" indent="1"/>
    </xf>
    <xf numFmtId="0" fontId="14" fillId="0" borderId="0" xfId="0" applyFont="1" applyBorder="1" applyProtection="1"/>
    <xf numFmtId="0" fontId="26" fillId="0" borderId="9" xfId="0" applyNumberFormat="1" applyFont="1" applyBorder="1" applyAlignment="1" applyProtection="1">
      <alignment horizontal="center"/>
    </xf>
    <xf numFmtId="0" fontId="26" fillId="0" borderId="6" xfId="0" applyFont="1" applyBorder="1" applyAlignment="1" applyProtection="1">
      <alignment horizontal="left"/>
    </xf>
    <xf numFmtId="0" fontId="0" fillId="0" borderId="8" xfId="0" applyBorder="1" applyAlignment="1" applyProtection="1">
      <alignment horizontal="left" indent="1"/>
    </xf>
    <xf numFmtId="0" fontId="14" fillId="0" borderId="2" xfId="0" applyFont="1" applyBorder="1" applyAlignment="1" applyProtection="1">
      <alignment horizontal="left" vertical="center"/>
    </xf>
    <xf numFmtId="0" fontId="9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horizontal="center"/>
    </xf>
    <xf numFmtId="0" fontId="29" fillId="0" borderId="1" xfId="0" applyFont="1" applyBorder="1" applyAlignment="1" applyProtection="1">
      <alignment horizontal="left" vertical="center"/>
    </xf>
    <xf numFmtId="0" fontId="28" fillId="0" borderId="0" xfId="0" applyFont="1" applyFill="1" applyAlignment="1" applyProtection="1">
      <alignment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center"/>
    </xf>
    <xf numFmtId="0" fontId="14" fillId="0" borderId="0" xfId="0" applyFont="1" applyFill="1" applyProtection="1"/>
    <xf numFmtId="0" fontId="16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11" fillId="0" borderId="0" xfId="0" applyFont="1" applyBorder="1" applyAlignment="1" applyProtection="1">
      <alignment horizontal="right"/>
      <protection locked="0"/>
    </xf>
    <xf numFmtId="0" fontId="14" fillId="9" borderId="0" xfId="0" applyFont="1" applyFill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Fill="1" applyAlignment="1" applyProtection="1">
      <alignment horizontal="left" vertical="center" wrapText="1"/>
      <protection locked="0"/>
    </xf>
    <xf numFmtId="0" fontId="26" fillId="0" borderId="0" xfId="0" applyNumberFormat="1" applyFont="1" applyBorder="1" applyAlignment="1" applyProtection="1">
      <alignment horizontal="center"/>
      <protection locked="0"/>
    </xf>
    <xf numFmtId="0" fontId="26" fillId="0" borderId="9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vertical="top"/>
      <protection locked="0"/>
    </xf>
    <xf numFmtId="16" fontId="33" fillId="0" borderId="1" xfId="0" applyNumberFormat="1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right" vertical="center" wrapText="1"/>
    </xf>
    <xf numFmtId="0" fontId="33" fillId="0" borderId="1" xfId="0" applyFont="1" applyBorder="1" applyAlignment="1">
      <alignment vertical="center" wrapText="1"/>
    </xf>
    <xf numFmtId="0" fontId="35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0" fillId="15" borderId="0" xfId="0" applyFill="1"/>
    <xf numFmtId="0" fontId="38" fillId="0" borderId="0" xfId="1" applyFont="1" applyBorder="1" applyAlignment="1">
      <alignment horizontal="center" vertical="top"/>
    </xf>
    <xf numFmtId="3" fontId="38" fillId="0" borderId="0" xfId="1" applyNumberFormat="1" applyFont="1" applyBorder="1" applyAlignment="1">
      <alignment horizontal="center" vertical="top"/>
    </xf>
    <xf numFmtId="4" fontId="38" fillId="0" borderId="0" xfId="1" applyNumberFormat="1" applyFont="1" applyBorder="1" applyAlignment="1">
      <alignment horizontal="center" vertical="top"/>
    </xf>
    <xf numFmtId="4" fontId="38" fillId="0" borderId="0" xfId="1" applyNumberFormat="1" applyFont="1" applyBorder="1"/>
    <xf numFmtId="164" fontId="38" fillId="0" borderId="0" xfId="1" applyNumberFormat="1" applyFont="1" applyBorder="1"/>
    <xf numFmtId="0" fontId="38" fillId="0" borderId="0" xfId="1" applyFont="1" applyBorder="1"/>
    <xf numFmtId="0" fontId="7" fillId="0" borderId="0" xfId="1" applyFont="1" applyBorder="1"/>
    <xf numFmtId="0" fontId="2" fillId="0" borderId="0" xfId="1" applyBorder="1"/>
    <xf numFmtId="0" fontId="39" fillId="0" borderId="0" xfId="1" applyFont="1" applyBorder="1" applyAlignment="1">
      <alignment horizontal="center" vertical="top"/>
    </xf>
    <xf numFmtId="3" fontId="39" fillId="0" borderId="0" xfId="1" applyNumberFormat="1" applyFont="1" applyBorder="1" applyAlignment="1">
      <alignment horizontal="center" vertical="top"/>
    </xf>
    <xf numFmtId="4" fontId="39" fillId="0" borderId="0" xfId="1" applyNumberFormat="1" applyFont="1" applyBorder="1" applyAlignment="1">
      <alignment horizontal="center" vertical="top"/>
    </xf>
    <xf numFmtId="4" fontId="39" fillId="0" borderId="0" xfId="1" applyNumberFormat="1" applyFont="1" applyBorder="1"/>
    <xf numFmtId="164" fontId="39" fillId="0" borderId="0" xfId="1" applyNumberFormat="1" applyFont="1" applyBorder="1"/>
    <xf numFmtId="0" fontId="39" fillId="0" borderId="0" xfId="1" applyFont="1" applyBorder="1"/>
    <xf numFmtId="0" fontId="13" fillId="0" borderId="0" xfId="1" applyFont="1" applyBorder="1"/>
    <xf numFmtId="0" fontId="38" fillId="0" borderId="0" xfId="1" applyFont="1" applyBorder="1" applyAlignment="1">
      <alignment horizontal="center" vertical="center"/>
    </xf>
    <xf numFmtId="3" fontId="38" fillId="0" borderId="0" xfId="1" applyNumberFormat="1" applyFont="1" applyBorder="1" applyAlignment="1">
      <alignment horizontal="center" vertical="center"/>
    </xf>
    <xf numFmtId="4" fontId="38" fillId="0" borderId="0" xfId="1" applyNumberFormat="1" applyFont="1" applyBorder="1" applyAlignment="1">
      <alignment horizontal="center" vertical="center"/>
    </xf>
    <xf numFmtId="4" fontId="38" fillId="0" borderId="0" xfId="1" applyNumberFormat="1" applyFont="1" applyBorder="1" applyAlignment="1">
      <alignment vertical="center"/>
    </xf>
    <xf numFmtId="164" fontId="38" fillId="0" borderId="0" xfId="1" applyNumberFormat="1" applyFont="1" applyBorder="1" applyAlignment="1">
      <alignment vertical="center"/>
    </xf>
    <xf numFmtId="0" fontId="38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9" fillId="0" borderId="0" xfId="1" applyFont="1" applyBorder="1" applyAlignment="1">
      <alignment horizontal="center" vertical="center"/>
    </xf>
    <xf numFmtId="3" fontId="39" fillId="0" borderId="0" xfId="1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4" fontId="41" fillId="0" borderId="0" xfId="0" applyNumberFormat="1" applyFont="1" applyBorder="1" applyAlignment="1">
      <alignment horizontal="center" vertical="center"/>
    </xf>
    <xf numFmtId="4" fontId="29" fillId="0" borderId="0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41" fillId="0" borderId="0" xfId="1" applyFont="1" applyBorder="1" applyAlignment="1">
      <alignment horizontal="center" vertical="center"/>
    </xf>
    <xf numFmtId="3" fontId="41" fillId="0" borderId="0" xfId="1" applyNumberFormat="1" applyFont="1" applyBorder="1" applyAlignment="1">
      <alignment horizontal="center" vertical="center"/>
    </xf>
    <xf numFmtId="4" fontId="41" fillId="0" borderId="0" xfId="1" applyNumberFormat="1" applyFont="1" applyBorder="1" applyAlignment="1">
      <alignment horizontal="center" vertical="center"/>
    </xf>
    <xf numFmtId="4" fontId="41" fillId="0" borderId="0" xfId="1" applyNumberFormat="1" applyFont="1" applyBorder="1" applyAlignment="1">
      <alignment vertical="center"/>
    </xf>
    <xf numFmtId="164" fontId="41" fillId="0" borderId="0" xfId="1" applyNumberFormat="1" applyFont="1" applyBorder="1" applyAlignment="1">
      <alignment vertical="center"/>
    </xf>
    <xf numFmtId="0" fontId="41" fillId="0" borderId="0" xfId="1" applyFont="1" applyBorder="1" applyAlignment="1">
      <alignment vertical="center"/>
    </xf>
    <xf numFmtId="0" fontId="41" fillId="0" borderId="0" xfId="1" applyFont="1" applyBorder="1"/>
    <xf numFmtId="0" fontId="39" fillId="0" borderId="0" xfId="0" applyFont="1" applyBorder="1"/>
    <xf numFmtId="0" fontId="38" fillId="0" borderId="0" xfId="0" applyFont="1" applyBorder="1"/>
    <xf numFmtId="49" fontId="39" fillId="0" borderId="0" xfId="0" applyNumberFormat="1" applyFont="1" applyBorder="1"/>
    <xf numFmtId="0" fontId="41" fillId="0" borderId="0" xfId="0" applyFont="1" applyBorder="1"/>
    <xf numFmtId="49" fontId="41" fillId="0" borderId="0" xfId="0" applyNumberFormat="1" applyFont="1" applyBorder="1"/>
    <xf numFmtId="0" fontId="42" fillId="0" borderId="0" xfId="0" applyFont="1" applyBorder="1"/>
    <xf numFmtId="0" fontId="43" fillId="0" borderId="0" xfId="0" applyFont="1" applyBorder="1"/>
    <xf numFmtId="0" fontId="25" fillId="0" borderId="0" xfId="0" applyFont="1" applyBorder="1" applyAlignment="1">
      <alignment vertical="center"/>
    </xf>
    <xf numFmtId="49" fontId="25" fillId="0" borderId="0" xfId="0" applyNumberFormat="1" applyFont="1" applyBorder="1" applyAlignment="1">
      <alignment vertical="center"/>
    </xf>
    <xf numFmtId="0" fontId="44" fillId="0" borderId="0" xfId="0" applyFont="1" applyBorder="1"/>
    <xf numFmtId="0" fontId="27" fillId="0" borderId="0" xfId="0" applyFont="1" applyBorder="1"/>
    <xf numFmtId="0" fontId="26" fillId="0" borderId="0" xfId="0" applyFont="1" applyBorder="1"/>
    <xf numFmtId="0" fontId="5" fillId="0" borderId="0" xfId="1" applyFont="1" applyBorder="1" applyAlignment="1">
      <alignment vertical="center"/>
    </xf>
    <xf numFmtId="0" fontId="37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4" fontId="5" fillId="0" borderId="0" xfId="1" applyNumberFormat="1" applyFont="1" applyBorder="1" applyAlignment="1">
      <alignment vertical="center"/>
    </xf>
    <xf numFmtId="0" fontId="39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40" fillId="0" borderId="0" xfId="2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14" fillId="0" borderId="0" xfId="0" applyNumberFormat="1" applyFont="1"/>
    <xf numFmtId="16" fontId="5" fillId="0" borderId="2" xfId="0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Border="1"/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14" fillId="0" borderId="8" xfId="0" applyFont="1" applyBorder="1"/>
    <xf numFmtId="0" fontId="9" fillId="3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4" fillId="0" borderId="6" xfId="0" applyFont="1" applyBorder="1" applyAlignment="1">
      <alignment horizontal="center"/>
    </xf>
    <xf numFmtId="0" fontId="15" fillId="0" borderId="0" xfId="0" applyFont="1" applyAlignment="1" applyProtection="1">
      <alignment horizontal="right"/>
    </xf>
    <xf numFmtId="0" fontId="14" fillId="0" borderId="6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right"/>
    </xf>
    <xf numFmtId="0" fontId="14" fillId="16" borderId="0" xfId="0" applyFont="1" applyFill="1" applyProtection="1"/>
    <xf numFmtId="0" fontId="14" fillId="16" borderId="0" xfId="0" applyFont="1" applyFill="1" applyAlignment="1" applyProtection="1">
      <alignment horizontal="center"/>
    </xf>
    <xf numFmtId="0" fontId="22" fillId="16" borderId="0" xfId="0" applyFont="1" applyFill="1" applyProtection="1"/>
    <xf numFmtId="4" fontId="14" fillId="16" borderId="4" xfId="0" applyNumberFormat="1" applyFont="1" applyFill="1" applyBorder="1" applyProtection="1"/>
    <xf numFmtId="4" fontId="14" fillId="16" borderId="0" xfId="0" applyNumberFormat="1" applyFont="1" applyFill="1" applyProtection="1">
      <protection locked="0"/>
    </xf>
    <xf numFmtId="4" fontId="14" fillId="16" borderId="0" xfId="0" applyNumberFormat="1" applyFont="1" applyFill="1" applyProtection="1"/>
    <xf numFmtId="0" fontId="26" fillId="12" borderId="10" xfId="0" applyNumberFormat="1" applyFont="1" applyFill="1" applyBorder="1"/>
    <xf numFmtId="0" fontId="14" fillId="14" borderId="0" xfId="0" applyFont="1" applyFill="1" applyProtection="1">
      <protection locked="0"/>
    </xf>
    <xf numFmtId="0" fontId="14" fillId="5" borderId="0" xfId="0" applyFont="1" applyFill="1" applyProtection="1">
      <protection locked="0"/>
    </xf>
    <xf numFmtId="0" fontId="26" fillId="0" borderId="0" xfId="0" applyFont="1" applyBorder="1" applyAlignment="1" applyProtection="1">
      <alignment horizontal="left"/>
    </xf>
    <xf numFmtId="4" fontId="15" fillId="5" borderId="4" xfId="0" applyNumberFormat="1" applyFont="1" applyFill="1" applyBorder="1" applyAlignment="1" applyProtection="1">
      <alignment horizontal="right"/>
    </xf>
    <xf numFmtId="0" fontId="0" fillId="0" borderId="11" xfId="0" applyBorder="1" applyAlignment="1" applyProtection="1">
      <alignment horizontal="left" indent="1"/>
    </xf>
    <xf numFmtId="0" fontId="0" fillId="0" borderId="4" xfId="0" applyBorder="1" applyAlignment="1" applyProtection="1">
      <alignment horizontal="left" indent="1"/>
    </xf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>
      <alignment horizontal="left"/>
    </xf>
    <xf numFmtId="0" fontId="0" fillId="0" borderId="0" xfId="0" applyNumberFormat="1" applyBorder="1"/>
    <xf numFmtId="0" fontId="0" fillId="0" borderId="6" xfId="0" applyBorder="1" applyAlignment="1" applyProtection="1">
      <alignment horizontal="left" indent="1"/>
    </xf>
    <xf numFmtId="0" fontId="14" fillId="0" borderId="7" xfId="0" applyFont="1" applyBorder="1" applyProtection="1"/>
    <xf numFmtId="4" fontId="14" fillId="0" borderId="0" xfId="0" applyNumberFormat="1" applyFont="1" applyBorder="1" applyProtection="1"/>
    <xf numFmtId="0" fontId="36" fillId="11" borderId="1" xfId="0" applyNumberFormat="1" applyFont="1" applyFill="1" applyBorder="1" applyAlignment="1">
      <alignment vertical="center" wrapText="1"/>
    </xf>
    <xf numFmtId="0" fontId="36" fillId="11" borderId="1" xfId="0" applyFont="1" applyFill="1" applyBorder="1" applyAlignment="1">
      <alignment vertical="center" wrapText="1"/>
    </xf>
    <xf numFmtId="0" fontId="36" fillId="11" borderId="6" xfId="0" applyFont="1" applyFill="1" applyBorder="1" applyAlignment="1">
      <alignment vertical="center" wrapText="1"/>
    </xf>
    <xf numFmtId="0" fontId="36" fillId="11" borderId="6" xfId="0" applyFont="1" applyFill="1" applyBorder="1" applyAlignment="1">
      <alignment horizontal="center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36" fillId="11" borderId="8" xfId="0" applyFont="1" applyFill="1" applyBorder="1" applyAlignment="1">
      <alignment vertical="center" wrapText="1"/>
    </xf>
    <xf numFmtId="49" fontId="36" fillId="11" borderId="5" xfId="0" applyNumberFormat="1" applyFont="1" applyFill="1" applyBorder="1" applyAlignment="1">
      <alignment horizontal="center" vertical="center" wrapText="1"/>
    </xf>
    <xf numFmtId="0" fontId="46" fillId="0" borderId="0" xfId="0" applyFont="1"/>
    <xf numFmtId="0" fontId="47" fillId="11" borderId="1" xfId="0" applyNumberFormat="1" applyFont="1" applyFill="1" applyBorder="1" applyAlignment="1">
      <alignment vertical="center" wrapText="1"/>
    </xf>
    <xf numFmtId="0" fontId="47" fillId="11" borderId="1" xfId="0" applyFont="1" applyFill="1" applyBorder="1" applyAlignment="1">
      <alignment vertical="center" wrapText="1"/>
    </xf>
    <xf numFmtId="0" fontId="47" fillId="11" borderId="6" xfId="0" applyFont="1" applyFill="1" applyBorder="1" applyAlignment="1">
      <alignment vertical="center" wrapText="1"/>
    </xf>
    <xf numFmtId="0" fontId="47" fillId="11" borderId="6" xfId="0" applyFont="1" applyFill="1" applyBorder="1" applyAlignment="1">
      <alignment horizontal="center" vertical="center" wrapText="1"/>
    </xf>
    <xf numFmtId="0" fontId="47" fillId="11" borderId="8" xfId="0" applyFont="1" applyFill="1" applyBorder="1" applyAlignment="1">
      <alignment horizontal="center" vertical="center" wrapText="1"/>
    </xf>
    <xf numFmtId="0" fontId="47" fillId="11" borderId="8" xfId="0" applyFont="1" applyFill="1" applyBorder="1" applyAlignment="1">
      <alignment vertical="center" wrapText="1"/>
    </xf>
    <xf numFmtId="0" fontId="32" fillId="0" borderId="0" xfId="0" applyFont="1" applyProtection="1"/>
    <xf numFmtId="0" fontId="32" fillId="0" borderId="0" xfId="0" applyFont="1"/>
    <xf numFmtId="0" fontId="32" fillId="0" borderId="0" xfId="0" applyNumberFormat="1" applyFont="1"/>
    <xf numFmtId="0" fontId="48" fillId="12" borderId="6" xfId="0" applyFont="1" applyFill="1" applyBorder="1" applyProtection="1"/>
    <xf numFmtId="0" fontId="48" fillId="12" borderId="7" xfId="0" applyFont="1" applyFill="1" applyBorder="1" applyProtection="1"/>
    <xf numFmtId="0" fontId="32" fillId="11" borderId="8" xfId="0" applyFont="1" applyFill="1" applyBorder="1"/>
    <xf numFmtId="0" fontId="48" fillId="12" borderId="8" xfId="0" applyFont="1" applyFill="1" applyBorder="1" applyAlignment="1" applyProtection="1">
      <alignment horizontal="center" wrapText="1"/>
    </xf>
    <xf numFmtId="0" fontId="48" fillId="12" borderId="6" xfId="0" applyFont="1" applyFill="1" applyBorder="1" applyAlignment="1" applyProtection="1">
      <alignment horizontal="center" wrapText="1"/>
    </xf>
    <xf numFmtId="0" fontId="46" fillId="11" borderId="6" xfId="0" applyFont="1" applyFill="1" applyBorder="1" applyAlignment="1" applyProtection="1">
      <alignment horizontal="left" indent="1"/>
    </xf>
    <xf numFmtId="0" fontId="32" fillId="11" borderId="7" xfId="0" applyFont="1" applyFill="1" applyBorder="1" applyAlignment="1" applyProtection="1">
      <alignment horizontal="right"/>
    </xf>
    <xf numFmtId="49" fontId="47" fillId="11" borderId="8" xfId="0" applyNumberFormat="1" applyFont="1" applyFill="1" applyBorder="1" applyAlignment="1" applyProtection="1">
      <alignment horizontal="center" vertical="center" wrapText="1"/>
      <protection locked="0"/>
    </xf>
    <xf numFmtId="49" fontId="47" fillId="11" borderId="1" xfId="0" applyNumberFormat="1" applyFont="1" applyFill="1" applyBorder="1" applyAlignment="1" applyProtection="1">
      <alignment horizontal="center" vertical="center" wrapText="1"/>
    </xf>
    <xf numFmtId="0" fontId="47" fillId="11" borderId="5" xfId="0" applyNumberFormat="1" applyFont="1" applyFill="1" applyBorder="1" applyAlignment="1">
      <alignment horizontal="center" vertical="center" wrapText="1"/>
    </xf>
    <xf numFmtId="0" fontId="47" fillId="11" borderId="5" xfId="0" applyFont="1" applyFill="1" applyBorder="1" applyAlignment="1">
      <alignment horizontal="center" vertical="center" wrapText="1"/>
    </xf>
    <xf numFmtId="0" fontId="47" fillId="11" borderId="3" xfId="0" applyFont="1" applyFill="1" applyBorder="1" applyAlignment="1">
      <alignment horizontal="center" vertical="center" wrapText="1"/>
    </xf>
    <xf numFmtId="0" fontId="47" fillId="11" borderId="7" xfId="0" applyFont="1" applyFill="1" applyBorder="1" applyAlignment="1">
      <alignment horizontal="center" vertical="center" wrapText="1"/>
    </xf>
    <xf numFmtId="0" fontId="47" fillId="11" borderId="11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vertical="top"/>
    </xf>
    <xf numFmtId="0" fontId="32" fillId="0" borderId="0" xfId="0" applyFont="1" applyAlignment="1">
      <alignment vertical="top"/>
    </xf>
    <xf numFmtId="0" fontId="32" fillId="0" borderId="0" xfId="0" applyFont="1" applyAlignment="1" applyProtection="1">
      <alignment vertical="top"/>
      <protection locked="0"/>
    </xf>
    <xf numFmtId="0" fontId="47" fillId="11" borderId="1" xfId="0" applyFont="1" applyFill="1" applyBorder="1" applyAlignment="1" applyProtection="1">
      <alignment horizontal="center" vertical="center" wrapText="1"/>
    </xf>
    <xf numFmtId="4" fontId="47" fillId="11" borderId="1" xfId="0" applyNumberFormat="1" applyFont="1" applyFill="1" applyBorder="1" applyAlignment="1" applyProtection="1">
      <alignment horizontal="center" vertical="center" wrapText="1"/>
      <protection locked="0"/>
    </xf>
    <xf numFmtId="4" fontId="47" fillId="11" borderId="1" xfId="0" applyNumberFormat="1" applyFont="1" applyFill="1" applyBorder="1" applyAlignment="1" applyProtection="1">
      <alignment horizontal="center" vertical="center" wrapText="1"/>
    </xf>
    <xf numFmtId="0" fontId="47" fillId="11" borderId="1" xfId="0" applyFont="1" applyFill="1" applyBorder="1" applyAlignment="1" applyProtection="1">
      <alignment vertical="center" wrapText="1"/>
    </xf>
    <xf numFmtId="0" fontId="36" fillId="11" borderId="1" xfId="0" applyFont="1" applyFill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Protection="1">
      <protection locked="0"/>
    </xf>
    <xf numFmtId="0" fontId="48" fillId="12" borderId="8" xfId="0" applyFont="1" applyFill="1" applyBorder="1" applyProtection="1"/>
    <xf numFmtId="0" fontId="48" fillId="12" borderId="1" xfId="0" applyFont="1" applyFill="1" applyBorder="1" applyAlignment="1" applyProtection="1">
      <alignment horizontal="center" wrapText="1"/>
    </xf>
    <xf numFmtId="0" fontId="48" fillId="12" borderId="6" xfId="0" applyFont="1" applyFill="1" applyBorder="1" applyAlignment="1" applyProtection="1">
      <alignment horizontal="center"/>
    </xf>
    <xf numFmtId="0" fontId="48" fillId="12" borderId="8" xfId="0" applyFont="1" applyFill="1" applyBorder="1" applyAlignment="1" applyProtection="1">
      <alignment horizontal="center"/>
    </xf>
    <xf numFmtId="49" fontId="47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>
      <alignment horizontal="center"/>
    </xf>
    <xf numFmtId="0" fontId="47" fillId="11" borderId="1" xfId="0" applyNumberFormat="1" applyFont="1" applyFill="1" applyBorder="1" applyAlignment="1">
      <alignment horizontal="center" vertical="center" wrapText="1"/>
    </xf>
    <xf numFmtId="0" fontId="47" fillId="11" borderId="1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4" fillId="4" borderId="0" xfId="0" applyFont="1" applyFill="1" applyBorder="1" applyAlignment="1" applyProtection="1">
      <alignment vertical="center"/>
    </xf>
    <xf numFmtId="4" fontId="7" fillId="4" borderId="0" xfId="0" applyNumberFormat="1" applyFont="1" applyFill="1" applyBorder="1" applyAlignment="1" applyProtection="1"/>
    <xf numFmtId="0" fontId="0" fillId="4" borderId="0" xfId="0" applyFont="1" applyFill="1" applyProtection="1"/>
    <xf numFmtId="0" fontId="0" fillId="4" borderId="0" xfId="0" applyFill="1" applyProtection="1"/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17" borderId="0" xfId="0" applyFill="1" applyProtection="1">
      <protection locked="0"/>
    </xf>
    <xf numFmtId="0" fontId="26" fillId="0" borderId="13" xfId="0" applyFont="1" applyBorder="1" applyAlignment="1" applyProtection="1">
      <alignment horizontal="left"/>
    </xf>
    <xf numFmtId="0" fontId="0" fillId="17" borderId="0" xfId="0" applyFill="1"/>
    <xf numFmtId="0" fontId="26" fillId="0" borderId="9" xfId="0" applyNumberFormat="1" applyFont="1" applyBorder="1"/>
    <xf numFmtId="0" fontId="0" fillId="18" borderId="0" xfId="0" applyFill="1"/>
    <xf numFmtId="0" fontId="33" fillId="0" borderId="15" xfId="0" applyFont="1" applyBorder="1" applyAlignment="1">
      <alignment horizontal="left" vertical="center" wrapText="1"/>
    </xf>
    <xf numFmtId="0" fontId="7" fillId="7" borderId="0" xfId="0" applyFont="1" applyFill="1" applyBorder="1" applyAlignment="1" applyProtection="1"/>
    <xf numFmtId="0" fontId="4" fillId="7" borderId="0" xfId="0" applyFont="1" applyFill="1" applyBorder="1" applyAlignment="1" applyProtection="1">
      <alignment vertical="center"/>
    </xf>
    <xf numFmtId="4" fontId="7" fillId="7" borderId="0" xfId="0" applyNumberFormat="1" applyFont="1" applyFill="1" applyBorder="1" applyAlignment="1" applyProtection="1"/>
    <xf numFmtId="0" fontId="0" fillId="7" borderId="0" xfId="0" applyFont="1" applyFill="1" applyProtection="1"/>
    <xf numFmtId="0" fontId="0" fillId="7" borderId="0" xfId="0" applyFill="1" applyProtection="1"/>
    <xf numFmtId="0" fontId="0" fillId="7" borderId="0" xfId="0" applyFill="1" applyProtection="1">
      <protection locked="0"/>
    </xf>
    <xf numFmtId="0" fontId="0" fillId="13" borderId="0" xfId="0" applyFill="1" applyProtection="1">
      <protection locked="0"/>
    </xf>
    <xf numFmtId="0" fontId="0" fillId="8" borderId="0" xfId="0" applyFill="1" applyProtection="1">
      <protection locked="0"/>
    </xf>
    <xf numFmtId="0" fontId="0" fillId="0" borderId="6" xfId="0" quotePrefix="1" applyBorder="1" applyAlignment="1" applyProtection="1">
      <alignment horizontal="left" indent="1"/>
    </xf>
    <xf numFmtId="4" fontId="15" fillId="0" borderId="0" xfId="0" applyNumberFormat="1" applyFont="1" applyFill="1" applyBorder="1" applyProtection="1"/>
    <xf numFmtId="0" fontId="16" fillId="0" borderId="0" xfId="0" applyFont="1" applyBorder="1"/>
    <xf numFmtId="0" fontId="5" fillId="0" borderId="0" xfId="1" applyFont="1" applyBorder="1" applyAlignment="1" applyProtection="1">
      <alignment horizontal="right" vertical="top"/>
    </xf>
    <xf numFmtId="4" fontId="5" fillId="0" borderId="0" xfId="1" applyNumberFormat="1" applyFont="1" applyBorder="1" applyAlignment="1" applyProtection="1"/>
    <xf numFmtId="0" fontId="5" fillId="0" borderId="13" xfId="1" applyFont="1" applyBorder="1" applyAlignment="1">
      <alignment horizontal="right" vertical="top"/>
    </xf>
    <xf numFmtId="4" fontId="3" fillId="0" borderId="0" xfId="1" applyNumberFormat="1" applyFont="1" applyBorder="1" applyAlignment="1" applyProtection="1"/>
    <xf numFmtId="0" fontId="5" fillId="0" borderId="0" xfId="0" applyFont="1" applyBorder="1" applyAlignment="1" applyProtection="1">
      <alignment horizontal="right" vertical="top"/>
    </xf>
    <xf numFmtId="4" fontId="5" fillId="0" borderId="0" xfId="1" applyNumberFormat="1" applyFont="1" applyBorder="1" applyAlignment="1" applyProtection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>
      <alignment horizontal="left" vertical="center"/>
    </xf>
    <xf numFmtId="0" fontId="3" fillId="0" borderId="0" xfId="3" applyFont="1" applyBorder="1" applyAlignment="1" applyProtection="1">
      <alignment vertical="justify"/>
    </xf>
    <xf numFmtId="4" fontId="5" fillId="0" borderId="0" xfId="0" applyNumberFormat="1" applyFont="1" applyBorder="1" applyAlignment="1" applyProtection="1"/>
    <xf numFmtId="4" fontId="29" fillId="0" borderId="0" xfId="1" applyNumberFormat="1" applyFont="1" applyBorder="1" applyAlignment="1" applyProtection="1">
      <alignment vertical="center"/>
    </xf>
    <xf numFmtId="0" fontId="3" fillId="0" borderId="0" xfId="1" applyFont="1" applyBorder="1" applyAlignment="1">
      <alignment horizontal="left" vertical="center"/>
    </xf>
    <xf numFmtId="0" fontId="5" fillId="0" borderId="0" xfId="1" applyFont="1" applyBorder="1" applyAlignment="1" applyProtection="1">
      <alignment horizontal="left" vertical="top"/>
    </xf>
    <xf numFmtId="4" fontId="29" fillId="0" borderId="0" xfId="1" applyNumberFormat="1" applyFont="1" applyBorder="1" applyProtection="1"/>
    <xf numFmtId="4" fontId="5" fillId="0" borderId="0" xfId="1" applyNumberFormat="1" applyFont="1" applyBorder="1" applyProtection="1"/>
    <xf numFmtId="0" fontId="29" fillId="0" borderId="0" xfId="0" applyFont="1" applyBorder="1" applyAlignment="1" applyProtection="1">
      <alignment vertical="center"/>
    </xf>
    <xf numFmtId="0" fontId="3" fillId="0" borderId="0" xfId="0" applyFont="1" applyBorder="1"/>
    <xf numFmtId="4" fontId="5" fillId="0" borderId="0" xfId="0" applyNumberFormat="1" applyFont="1" applyBorder="1" applyProtection="1"/>
    <xf numFmtId="0" fontId="14" fillId="0" borderId="0" xfId="0" applyFont="1" applyBorder="1" applyAlignment="1" applyProtection="1">
      <alignment horizontal="right" vertical="center"/>
    </xf>
    <xf numFmtId="4" fontId="15" fillId="0" borderId="0" xfId="0" applyNumberFormat="1" applyFont="1" applyBorder="1" applyProtection="1"/>
    <xf numFmtId="0" fontId="5" fillId="0" borderId="0" xfId="1" applyFont="1" applyBorder="1" applyProtection="1"/>
    <xf numFmtId="0" fontId="52" fillId="0" borderId="0" xfId="0" applyFont="1" applyBorder="1"/>
    <xf numFmtId="0" fontId="49" fillId="0" borderId="0" xfId="1" applyFont="1" applyBorder="1" applyAlignment="1">
      <alignment horizontal="left" vertical="center"/>
    </xf>
    <xf numFmtId="0" fontId="8" fillId="0" borderId="0" xfId="1" applyFont="1" applyBorder="1" applyProtection="1"/>
    <xf numFmtId="0" fontId="5" fillId="0" borderId="0" xfId="1" applyFont="1" applyBorder="1" applyAlignment="1" applyProtection="1">
      <alignment horizontal="left" vertical="center"/>
    </xf>
    <xf numFmtId="1" fontId="5" fillId="0" borderId="0" xfId="1" applyNumberFormat="1" applyFont="1" applyBorder="1" applyAlignment="1" applyProtection="1">
      <alignment horizontal="right" vertical="top"/>
    </xf>
    <xf numFmtId="4" fontId="3" fillId="0" borderId="0" xfId="1" applyNumberFormat="1" applyFont="1" applyBorder="1" applyAlignment="1" applyProtection="1">
      <alignment vertical="center"/>
    </xf>
    <xf numFmtId="1" fontId="49" fillId="0" borderId="0" xfId="1" applyNumberFormat="1" applyFont="1" applyBorder="1" applyAlignment="1">
      <alignment horizontal="left" vertical="center"/>
    </xf>
    <xf numFmtId="1" fontId="5" fillId="0" borderId="0" xfId="1" applyNumberFormat="1" applyFont="1" applyBorder="1" applyAlignment="1">
      <alignment horizontal="left" vertical="center"/>
    </xf>
    <xf numFmtId="0" fontId="5" fillId="0" borderId="14" xfId="1" applyFont="1" applyBorder="1" applyAlignment="1">
      <alignment vertical="center"/>
    </xf>
    <xf numFmtId="0" fontId="49" fillId="0" borderId="0" xfId="2" applyFont="1" applyBorder="1" applyAlignment="1">
      <alignment vertical="center"/>
    </xf>
    <xf numFmtId="1" fontId="5" fillId="0" borderId="13" xfId="1" applyNumberFormat="1" applyFont="1" applyBorder="1" applyAlignment="1">
      <alignment horizontal="right" vertical="top"/>
    </xf>
    <xf numFmtId="0" fontId="5" fillId="19" borderId="0" xfId="1" applyFont="1" applyFill="1" applyBorder="1" applyAlignment="1" applyProtection="1">
      <alignment horizontal="left" vertical="top"/>
    </xf>
    <xf numFmtId="0" fontId="29" fillId="0" borderId="0" xfId="3" quotePrefix="1" applyFont="1" applyBorder="1" applyAlignment="1" applyProtection="1">
      <alignment vertical="justify"/>
    </xf>
    <xf numFmtId="4" fontId="29" fillId="0" borderId="0" xfId="3" quotePrefix="1" applyNumberFormat="1" applyFont="1" applyBorder="1" applyAlignment="1" applyProtection="1">
      <alignment vertical="justify"/>
    </xf>
    <xf numFmtId="4" fontId="29" fillId="0" borderId="0" xfId="0" quotePrefix="1" applyNumberFormat="1" applyFont="1" applyProtection="1"/>
    <xf numFmtId="4" fontId="29" fillId="0" borderId="0" xfId="3" applyNumberFormat="1" applyFont="1" applyBorder="1" applyAlignment="1" applyProtection="1">
      <alignment vertical="justify"/>
    </xf>
    <xf numFmtId="0" fontId="14" fillId="0" borderId="0" xfId="0" applyFont="1" applyFill="1"/>
    <xf numFmtId="0" fontId="14" fillId="0" borderId="1" xfId="0" applyFont="1" applyFill="1" applyBorder="1"/>
    <xf numFmtId="0" fontId="14" fillId="0" borderId="1" xfId="0" applyFont="1" applyFill="1" applyBorder="1" applyAlignment="1" applyProtection="1">
      <alignment horizontal="center"/>
    </xf>
    <xf numFmtId="0" fontId="14" fillId="0" borderId="1" xfId="0" applyFont="1" applyFill="1" applyBorder="1" applyProtection="1"/>
    <xf numFmtId="49" fontId="0" fillId="0" borderId="0" xfId="0" applyNumberFormat="1" applyProtection="1"/>
    <xf numFmtId="49" fontId="7" fillId="0" borderId="0" xfId="1" applyNumberFormat="1" applyFont="1" applyBorder="1" applyAlignment="1" applyProtection="1">
      <alignment vertical="center"/>
    </xf>
    <xf numFmtId="49" fontId="16" fillId="0" borderId="0" xfId="0" applyNumberFormat="1" applyFont="1" applyProtection="1"/>
    <xf numFmtId="0" fontId="29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 vertical="center"/>
    </xf>
    <xf numFmtId="0" fontId="29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 vertical="top"/>
    </xf>
    <xf numFmtId="0" fontId="16" fillId="0" borderId="0" xfId="0" applyFont="1" applyFill="1" applyProtection="1"/>
    <xf numFmtId="0" fontId="16" fillId="0" borderId="0" xfId="0" applyFont="1" applyFill="1"/>
    <xf numFmtId="1" fontId="49" fillId="0" borderId="0" xfId="1" applyNumberFormat="1" applyFont="1" applyFill="1" applyBorder="1" applyAlignment="1" applyProtection="1">
      <alignment horizontal="left" vertical="top"/>
    </xf>
    <xf numFmtId="1" fontId="3" fillId="0" borderId="0" xfId="1" applyNumberFormat="1" applyFont="1" applyFill="1" applyBorder="1" applyAlignment="1" applyProtection="1">
      <alignment horizontal="left" vertical="top"/>
    </xf>
    <xf numFmtId="1" fontId="5" fillId="0" borderId="0" xfId="1" applyNumberFormat="1" applyFont="1" applyFill="1" applyBorder="1" applyAlignment="1" applyProtection="1">
      <alignment horizontal="left" vertical="top"/>
    </xf>
    <xf numFmtId="0" fontId="3" fillId="0" borderId="0" xfId="1" applyFont="1" applyFill="1" applyBorder="1" applyAlignment="1" applyProtection="1">
      <alignment horizontal="left" vertical="center"/>
    </xf>
    <xf numFmtId="0" fontId="50" fillId="0" borderId="0" xfId="1" applyFont="1" applyFill="1" applyBorder="1" applyAlignment="1">
      <alignment horizontal="left" vertical="center"/>
    </xf>
    <xf numFmtId="0" fontId="8" fillId="0" borderId="0" xfId="1" applyFont="1" applyFill="1" applyProtection="1"/>
    <xf numFmtId="0" fontId="3" fillId="0" borderId="0" xfId="0" applyFont="1" applyFill="1" applyBorder="1" applyProtection="1"/>
    <xf numFmtId="0" fontId="5" fillId="0" borderId="0" xfId="0" applyFont="1" applyFill="1" applyBorder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>
      <alignment vertical="center"/>
    </xf>
    <xf numFmtId="0" fontId="49" fillId="0" borderId="0" xfId="1" applyFont="1" applyFill="1" applyBorder="1" applyAlignment="1" applyProtection="1">
      <alignment horizontal="left" vertical="center"/>
    </xf>
    <xf numFmtId="0" fontId="51" fillId="0" borderId="0" xfId="1" applyFont="1" applyFill="1" applyBorder="1" applyAlignment="1" applyProtection="1">
      <alignment horizontal="left" vertical="center"/>
    </xf>
    <xf numFmtId="1" fontId="49" fillId="0" borderId="0" xfId="1" applyNumberFormat="1" applyFont="1" applyFill="1" applyBorder="1" applyAlignment="1" applyProtection="1">
      <alignment horizontal="left"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/>
    </xf>
    <xf numFmtId="0" fontId="29" fillId="0" borderId="0" xfId="1" applyFont="1" applyFill="1" applyBorder="1" applyAlignment="1" applyProtection="1">
      <alignment vertical="center"/>
    </xf>
    <xf numFmtId="0" fontId="49" fillId="0" borderId="0" xfId="2" applyFont="1" applyFill="1" applyBorder="1" applyAlignment="1" applyProtection="1">
      <alignment horizontal="left" vertical="center"/>
    </xf>
    <xf numFmtId="0" fontId="16" fillId="0" borderId="0" xfId="0" applyFont="1" applyFill="1" applyBorder="1"/>
    <xf numFmtId="0" fontId="5" fillId="0" borderId="0" xfId="2" applyFont="1" applyBorder="1" applyAlignment="1">
      <alignment vertical="center"/>
    </xf>
    <xf numFmtId="0" fontId="5" fillId="0" borderId="14" xfId="2" applyFont="1" applyBorder="1" applyAlignment="1">
      <alignment vertical="center" wrapText="1"/>
    </xf>
    <xf numFmtId="0" fontId="16" fillId="0" borderId="0" xfId="0" applyFont="1" applyAlignment="1" applyProtection="1">
      <alignment horizontal="right"/>
    </xf>
    <xf numFmtId="49" fontId="56" fillId="0" borderId="0" xfId="1" applyNumberFormat="1" applyFont="1" applyBorder="1" applyAlignment="1" applyProtection="1">
      <alignment vertical="center"/>
    </xf>
    <xf numFmtId="0" fontId="56" fillId="0" borderId="0" xfId="1" applyFont="1" applyBorder="1" applyAlignment="1" applyProtection="1">
      <alignment horizontal="right"/>
    </xf>
    <xf numFmtId="0" fontId="56" fillId="0" borderId="0" xfId="1" applyFont="1" applyBorder="1" applyAlignment="1" applyProtection="1">
      <alignment horizontal="right" vertical="center"/>
    </xf>
    <xf numFmtId="49" fontId="56" fillId="0" borderId="0" xfId="1" applyNumberFormat="1" applyFont="1" applyBorder="1" applyAlignment="1" applyProtection="1">
      <alignment horizontal="left" vertical="center"/>
    </xf>
    <xf numFmtId="0" fontId="5" fillId="0" borderId="0" xfId="2" applyFont="1" applyBorder="1" applyAlignment="1">
      <alignment vertical="center" wrapText="1"/>
    </xf>
    <xf numFmtId="4" fontId="5" fillId="0" borderId="1" xfId="0" applyNumberFormat="1" applyFont="1" applyFill="1" applyBorder="1" applyProtection="1">
      <protection locked="0"/>
    </xf>
    <xf numFmtId="0" fontId="16" fillId="0" borderId="0" xfId="0" applyFont="1" applyBorder="1" applyProtection="1"/>
    <xf numFmtId="0" fontId="16" fillId="0" borderId="0" xfId="0" applyFont="1" applyFill="1" applyBorder="1" applyProtection="1"/>
    <xf numFmtId="0" fontId="5" fillId="0" borderId="0" xfId="0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53" fillId="0" borderId="0" xfId="0" applyFont="1" applyBorder="1" applyAlignment="1">
      <alignment vertical="center"/>
    </xf>
    <xf numFmtId="0" fontId="54" fillId="0" borderId="0" xfId="0" applyFont="1" applyBorder="1"/>
    <xf numFmtId="0" fontId="16" fillId="0" borderId="0" xfId="0" applyFont="1" applyBorder="1" applyAlignment="1">
      <alignment horizontal="right" vertical="center"/>
    </xf>
    <xf numFmtId="0" fontId="55" fillId="0" borderId="0" xfId="0" applyFont="1" applyBorder="1"/>
    <xf numFmtId="0" fontId="5" fillId="0" borderId="0" xfId="1" applyFont="1" applyBorder="1"/>
    <xf numFmtId="0" fontId="8" fillId="0" borderId="0" xfId="1" applyFont="1" applyBorder="1"/>
    <xf numFmtId="0" fontId="29" fillId="0" borderId="0" xfId="1" applyFont="1" applyBorder="1" applyAlignment="1">
      <alignment horizontal="left" vertical="center"/>
    </xf>
    <xf numFmtId="0" fontId="49" fillId="0" borderId="0" xfId="2" applyFont="1" applyBorder="1" applyAlignment="1">
      <alignment vertical="center" wrapText="1"/>
    </xf>
    <xf numFmtId="1" fontId="5" fillId="0" borderId="0" xfId="1" applyNumberFormat="1" applyFont="1" applyBorder="1" applyAlignment="1">
      <alignment horizontal="right" vertical="top"/>
    </xf>
    <xf numFmtId="0" fontId="55" fillId="0" borderId="0" xfId="0" applyFont="1" applyFill="1" applyBorder="1"/>
    <xf numFmtId="0" fontId="3" fillId="0" borderId="2" xfId="0" applyNumberFormat="1" applyFont="1" applyBorder="1" applyAlignment="1">
      <alignment horizontal="center" vertical="center"/>
    </xf>
    <xf numFmtId="0" fontId="57" fillId="0" borderId="0" xfId="0" applyNumberFormat="1" applyFont="1"/>
    <xf numFmtId="0" fontId="58" fillId="0" borderId="2" xfId="0" applyNumberFormat="1" applyFont="1" applyBorder="1" applyAlignment="1">
      <alignment horizontal="center" vertical="center"/>
    </xf>
    <xf numFmtId="16" fontId="59" fillId="0" borderId="1" xfId="0" applyNumberFormat="1" applyFont="1" applyBorder="1" applyAlignment="1">
      <alignment horizontal="left" vertical="center"/>
    </xf>
    <xf numFmtId="0" fontId="58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left" vertical="center" wrapText="1"/>
    </xf>
    <xf numFmtId="0" fontId="59" fillId="0" borderId="8" xfId="0" applyFont="1" applyBorder="1"/>
    <xf numFmtId="0" fontId="59" fillId="0" borderId="8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/>
    </xf>
    <xf numFmtId="0" fontId="59" fillId="0" borderId="8" xfId="0" applyFont="1" applyBorder="1" applyAlignment="1">
      <alignment vertical="center" wrapText="1"/>
    </xf>
    <xf numFmtId="0" fontId="5" fillId="7" borderId="2" xfId="0" applyFont="1" applyFill="1" applyBorder="1" applyAlignment="1">
      <alignment horizontal="center" vertical="center"/>
    </xf>
    <xf numFmtId="16" fontId="5" fillId="7" borderId="1" xfId="0" applyNumberFormat="1" applyFont="1" applyFill="1" applyBorder="1" applyAlignment="1">
      <alignment horizontal="left" vertical="center"/>
    </xf>
    <xf numFmtId="0" fontId="35" fillId="7" borderId="1" xfId="0" applyFont="1" applyFill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3" fillId="7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14" fillId="7" borderId="8" xfId="0" applyFont="1" applyFill="1" applyBorder="1"/>
    <xf numFmtId="0" fontId="5" fillId="7" borderId="8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/>
    </xf>
    <xf numFmtId="0" fontId="5" fillId="7" borderId="8" xfId="0" applyFont="1" applyFill="1" applyBorder="1" applyAlignment="1">
      <alignment vertical="center" wrapText="1"/>
    </xf>
    <xf numFmtId="0" fontId="0" fillId="7" borderId="0" xfId="0" applyFill="1" applyAlignment="1">
      <alignment horizontal="left" indent="1"/>
    </xf>
    <xf numFmtId="0" fontId="0" fillId="7" borderId="0" xfId="0" applyNumberFormat="1" applyFill="1"/>
  </cellXfs>
  <cellStyles count="4">
    <cellStyle name="Navadno" xfId="0" builtinId="0"/>
    <cellStyle name="Navadno 2 2" xfId="3"/>
    <cellStyle name="Normal 15" xfId="2"/>
    <cellStyle name="Normal 2" xfId="1"/>
  </cellStyles>
  <dxfs count="102"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ROBEŽ Matjaž" refreshedDate="46185.696985648145" createdVersion="8" refreshedVersion="8" minRefreshableVersion="3" recordCount="114">
  <cacheSource type="worksheet">
    <worksheetSource ref="A2:L118" sheet="C"/>
  </cacheSource>
  <cacheFields count="12">
    <cacheField name="Zap. št." numFmtId="16">
      <sharedItems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 containsBlank="1" count="10">
        <s v="split sistem (notranja enota + zunanja enota)"/>
        <s v="VRF"/>
        <s v="toplotna zavesa"/>
        <s v="monosplit"/>
        <s v="VRF sistem"/>
        <s v="dvojček"/>
        <s v="prenosna"/>
        <s v="konvektorji"/>
        <s v="konvektor"/>
        <m/>
      </sharedItems>
    </cacheField>
    <cacheField name="Model" numFmtId="0">
      <sharedItems containsBlank="1" containsMixedTypes="1" containsNumber="1" containsInteger="1" minValue="1" maxValue="2" count="11">
        <s v="monosplit"/>
        <s v="VRF"/>
        <s v="toplotna zavesa"/>
        <s v="VRF sistem"/>
        <s v="dvojček"/>
        <s v="trojček"/>
        <s v="prenosna"/>
        <s v="parapetni"/>
        <m/>
        <n v="1" u="1"/>
        <n v="2"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38"/>
    </cacheField>
    <cacheField name="št. zun. _x000a_enot" numFmtId="0">
      <sharedItems containsSemiMixedTypes="0" containsString="0" containsNumber="1" containsInteger="1" minValue="0" maxValue="1"/>
    </cacheField>
    <cacheField name="Y" numFmtId="0">
      <sharedItems containsNonDate="0" containsString="0" containsBlank="1"/>
    </cacheField>
    <cacheField name="faktor f" numFmtId="0">
      <sharedItems containsString="0" containsBlank="1" containsNumber="1" containsInteger="1" minValue="1" maxValue="29"/>
    </cacheField>
    <cacheField name="Proizvajale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ROBEŽ Matjaž" refreshedDate="46185.696985879629" createdVersion="8" refreshedVersion="8" minRefreshableVersion="3" recordCount="64">
  <cacheSource type="worksheet">
    <worksheetSource ref="A4:L71" sheet="A"/>
  </cacheSource>
  <cacheFields count="12">
    <cacheField name="zap" numFmtId="0">
      <sharedItems containsSemiMixedTypes="0" containsString="0" containsNumber="1" containsInteger="1" minValue="1" maxValue="64"/>
    </cacheField>
    <cacheField name="Enota" numFmtId="16">
      <sharedItems/>
    </cacheField>
    <cacheField name="Objekt" numFmtId="0">
      <sharedItems containsBlank="1"/>
    </cacheField>
    <cacheField name="Lokacija" numFmtId="0">
      <sharedItems containsBlank="1"/>
    </cacheField>
    <cacheField name="Tip" numFmtId="0">
      <sharedItems containsBlank="1"/>
    </cacheField>
    <cacheField name="Model" numFmtId="0">
      <sharedItems containsBlank="1" count="6">
        <s v="parapetni"/>
        <s v="monosplit"/>
        <s v="dvojček"/>
        <s v="prenosna klima"/>
        <s v="/" u="1"/>
        <m u="1"/>
      </sharedItems>
    </cacheField>
    <cacheField name="y" numFmtId="0">
      <sharedItems containsNonDate="0" containsString="0" containsBlank="1"/>
    </cacheField>
    <cacheField name="notEn" numFmtId="0">
      <sharedItems containsSemiMixedTypes="0" containsString="0" containsNumber="1" containsInteger="1" minValue="1" maxValue="17"/>
    </cacheField>
    <cacheField name="zunEn" numFmtId="0">
      <sharedItems containsSemiMixedTypes="0" containsString="0" containsNumber="1" containsInteger="1" minValue="0" maxValue="1"/>
    </cacheField>
    <cacheField name="x" numFmtId="0">
      <sharedItems containsNonDate="0" containsString="0" containsBlank="1"/>
    </cacheField>
    <cacheField name="f" numFmtId="0">
      <sharedItems containsString="0" containsBlank="1" containsNumber="1" containsInteger="1" minValue="1" maxValue="22"/>
    </cacheField>
    <cacheField name="Proizvajale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DROBEŽ Matjaž" refreshedDate="46185.696985879629" createdVersion="8" refreshedVersion="8" minRefreshableVersion="3" recordCount="84">
  <cacheSource type="worksheet">
    <worksheetSource ref="B6:J90" sheet="E"/>
  </cacheSource>
  <cacheFields count="9">
    <cacheField name="no" numFmtId="0">
      <sharedItems containsSemiMixedTypes="0" containsString="0" containsNumber="1" containsInteger="1" minValue="1" maxValue="84"/>
    </cacheField>
    <cacheField name="zap" numFmtId="16">
      <sharedItems/>
    </cacheField>
    <cacheField name="objekt" numFmtId="0">
      <sharedItems/>
    </cacheField>
    <cacheField name="tip" numFmtId="0">
      <sharedItems count="5">
        <s v="split sistem (notranja enota + zunanja enota)"/>
        <s v="konvektorji (notranje enote)"/>
        <s v="VRF sistem (kasetne enote + zunanja enota)"/>
        <s v="ventilatorski konvektor (notranja enota)"/>
        <s v="split sistem (notranja + zunanja enota)" u="1"/>
      </sharedItems>
    </cacheField>
    <cacheField name="vrsta" numFmtId="0">
      <sharedItems count="26">
        <s v="monosplit"/>
        <s v="dvojček"/>
        <s v="trojček"/>
        <s v="četvorček"/>
        <s v="stenski, 2 notr.en."/>
        <s v="kasetni, 4 notr.en."/>
        <s v="stenski, 202 notr.en."/>
        <s v="kanalski, 95 notr.en."/>
        <s v="VRF, 16 notr.en."/>
        <s v="VRF, 15 notr.en."/>
        <s v="VRF, 12 notr.en."/>
        <s v="parapetni, 131 notr.en."/>
        <s v="parapetni, 1 notr.en."/>
        <s v="parapetni, 4 notr.en."/>
        <s v="parapetni, 2 notr.en."/>
        <s v="parapetni, 16 notr.en."/>
        <s v="VRF, 23 notr.en."/>
        <s v="VRF, 25 notr.en."/>
        <s v="VRF, 24 notr.en."/>
        <s v="VRF, 6 notr.en."/>
        <s v="VRF, 5 notr.en."/>
        <s v="kanalski, 1 notr.en."/>
        <s v="VRF, 14 notr.en."/>
        <s v="VRF, 27 notr.en."/>
        <s v="parapetni"/>
        <s v="VRF, 21 notr.en."/>
      </sharedItems>
    </cacheField>
    <cacheField name="proizvajalec" numFmtId="0">
      <sharedItems/>
    </cacheField>
    <cacheField name="št.notr." numFmtId="0">
      <sharedItems containsSemiMixedTypes="0" containsString="0" containsNumber="1" containsInteger="1" minValue="1" maxValue="202"/>
    </cacheField>
    <cacheField name="št.zun." numFmtId="0">
      <sharedItems containsSemiMixedTypes="0" containsString="0" containsNumber="1" containsInteger="1" minValue="0" maxValue="1"/>
    </cacheField>
    <cacheField name="f" numFmtId="0">
      <sharedItems containsSemiMixedTypes="0" containsString="0" containsNumber="1" containsInteger="1" minValue="1" maxValue="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DROBEŽ Matjaž" refreshedDate="46185.696987152776" createdVersion="8" refreshedVersion="8" minRefreshableVersion="3" recordCount="78">
  <cacheSource type="worksheet">
    <worksheetSource ref="A4:L82" sheet="B"/>
  </cacheSource>
  <cacheFields count="12">
    <cacheField name="Zap. št." numFmtId="0">
      <sharedItems containsSemiMixedTypes="0" containsString="0" containsNumber="1" containsInteger="1" minValue="1" maxValue="78"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/>
    </cacheField>
    <cacheField name="Model" numFmtId="0">
      <sharedItems count="6">
        <s v="monosplit"/>
        <s v="dvojček"/>
        <s v="trojček"/>
        <s v="multisplit"/>
        <s v="VRF"/>
        <s v="/"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3"/>
    </cacheField>
    <cacheField name="št. zun. _x000a_enot" numFmtId="0">
      <sharedItems containsSemiMixedTypes="0" containsString="0" containsNumber="1" containsInteger="1" minValue="1" maxValue="1"/>
    </cacheField>
    <cacheField name="y" numFmtId="0">
      <sharedItems containsNonDate="0" containsString="0" containsBlank="1"/>
    </cacheField>
    <cacheField name="faktor f" numFmtId="0">
      <sharedItems containsSemiMixedTypes="0" containsString="0" containsNumber="1" containsInteger="1" minValue="1" maxValue="11"/>
    </cacheField>
    <cacheField name="Proizvajalec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DROBEŽ Matjaž" refreshedDate="46185.696988541669" createdVersion="8" refreshedVersion="8" minRefreshableVersion="3" recordCount="50">
  <cacheSource type="worksheet">
    <worksheetSource ref="A5:L55" sheet="D"/>
  </cacheSource>
  <cacheFields count="12">
    <cacheField name="Zap. št." numFmtId="0">
      <sharedItems containsSemiMixedTypes="0" containsString="0" containsNumber="1" containsInteger="1" minValue="1" maxValue="50"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 count="3">
        <s v="split sistem (notranja enota + zunanja enota)"/>
        <s v="konvektorji"/>
        <s v="konvektor" u="1"/>
      </sharedItems>
    </cacheField>
    <cacheField name="Model" numFmtId="0">
      <sharedItems containsBlank="1" count="6">
        <s v="monosplit"/>
        <s v="/"/>
        <s v="dvojček"/>
        <s v="parapetni"/>
        <s v="četvorček"/>
        <m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76"/>
    </cacheField>
    <cacheField name="št. zun. _x000a_enot" numFmtId="0">
      <sharedItems containsSemiMixedTypes="0" containsString="0" containsNumber="1" containsInteger="1" minValue="0" maxValue="1"/>
    </cacheField>
    <cacheField name="y" numFmtId="0">
      <sharedItems containsNonDate="0" containsString="0" containsBlank="1"/>
    </cacheField>
    <cacheField name="faktor f" numFmtId="0">
      <sharedItems containsString="0" containsBlank="1" containsNumber="1" containsInteger="1" minValue="1" maxValue="27"/>
    </cacheField>
    <cacheField name="Proizvajalec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">
  <r>
    <s v="1."/>
    <s v="IRSVNDN"/>
    <s v="Izpostava Ljubljana "/>
    <s v="Prule 27, Ljubljana"/>
    <x v="0"/>
    <x v="0"/>
    <m/>
    <n v="1"/>
    <n v="1"/>
    <m/>
    <n v="4"/>
    <s v="?"/>
  </r>
  <r>
    <s v="1."/>
    <s v="IRSVNDN"/>
    <s v="Izpostava Ljubljana (pisarna Gorenjska)"/>
    <s v="Nazorjeva ulica 1, 4000 Kranj"/>
    <x v="0"/>
    <x v="0"/>
    <m/>
    <n v="1"/>
    <n v="1"/>
    <m/>
    <n v="3"/>
    <s v="?"/>
  </r>
  <r>
    <s v="1."/>
    <s v="URSZR"/>
    <s v="ICZR Ig"/>
    <s v="Zabrv 12, 1292 Ig"/>
    <x v="1"/>
    <x v="1"/>
    <m/>
    <n v="18"/>
    <n v="1"/>
    <m/>
    <n v="1"/>
    <s v="Daikin"/>
  </r>
  <r>
    <s v="2."/>
    <s v="URSZR"/>
    <s v="ICZR Ig"/>
    <s v="Zabrv 12, 1292 Ig"/>
    <x v="0"/>
    <x v="0"/>
    <m/>
    <n v="3"/>
    <n v="1"/>
    <m/>
    <n v="1"/>
    <s v="Mitsubishi Electric"/>
  </r>
  <r>
    <s v="3."/>
    <s v="URSZR"/>
    <s v="ICZR Ig"/>
    <s v="Zabrv 12, 1292 Ig"/>
    <x v="2"/>
    <x v="2"/>
    <m/>
    <n v="1"/>
    <n v="1"/>
    <m/>
    <n v="1"/>
    <s v="Flowair"/>
  </r>
  <r>
    <s v="4."/>
    <s v="URSZR"/>
    <s v="ICZR Ig"/>
    <s v="Zabrv 12, 1292 Ig"/>
    <x v="1"/>
    <x v="1"/>
    <m/>
    <n v="38"/>
    <n v="1"/>
    <m/>
    <n v="1"/>
    <s v="Mitsubishi Electric"/>
  </r>
  <r>
    <s v="5."/>
    <s v="URSZR"/>
    <s v="ICZR Ig"/>
    <s v="Zabrv 12, 1292 Ig"/>
    <x v="3"/>
    <x v="0"/>
    <m/>
    <n v="1"/>
    <n v="1"/>
    <m/>
    <n v="2"/>
    <s v="Daikin"/>
  </r>
  <r>
    <s v="6."/>
    <s v="URSZR"/>
    <s v="ICZR Ig"/>
    <s v="Zabrv 12, 1292 Ig"/>
    <x v="4"/>
    <x v="3"/>
    <m/>
    <n v="18"/>
    <n v="1"/>
    <m/>
    <n v="1"/>
    <s v="Daikin"/>
  </r>
  <r>
    <s v="7."/>
    <s v="URSZR"/>
    <s v="ICZR Ig"/>
    <s v="Zabrv 12, 1292 Ig"/>
    <x v="4"/>
    <x v="3"/>
    <m/>
    <n v="15"/>
    <n v="1"/>
    <m/>
    <n v="1"/>
    <s v="Mitsubishi Electric"/>
  </r>
  <r>
    <s v="1."/>
    <s v="URSZR"/>
    <s v="Izpostava Kranj"/>
    <s v="Nazorjeva 1, 4000 Kranj"/>
    <x v="0"/>
    <x v="0"/>
    <m/>
    <n v="1"/>
    <n v="1"/>
    <m/>
    <n v="1"/>
    <s v="Mitsubishi Electric"/>
  </r>
  <r>
    <s v="1."/>
    <s v="URSZR"/>
    <s v="RECO Kranj"/>
    <s v="Bleiweisova cesta 34, 4000 Kranj"/>
    <x v="0"/>
    <x v="0"/>
    <m/>
    <n v="1"/>
    <n v="1"/>
    <m/>
    <n v="1"/>
    <s v="Daikin"/>
  </r>
  <r>
    <s v="2."/>
    <s v="URSZR"/>
    <s v="RECO Kranj"/>
    <s v="Bleiweisova cesta 34, 4000 Kranj"/>
    <x v="0"/>
    <x v="4"/>
    <m/>
    <n v="2"/>
    <n v="1"/>
    <m/>
    <n v="1"/>
    <s v="Daikin"/>
  </r>
  <r>
    <s v="3."/>
    <s v="URSZR"/>
    <s v="RECO Kranj"/>
    <s v="Bleiweisova cesta 34, 4000 Kranj"/>
    <x v="0"/>
    <x v="5"/>
    <m/>
    <n v="3"/>
    <n v="1"/>
    <m/>
    <n v="1"/>
    <s v="Mitsubishi Electric"/>
  </r>
  <r>
    <s v="1."/>
    <s v="URSZR"/>
    <s v="DLC Roje"/>
    <s v="Obvozna cesta 112, 1210 Ljubljana-Šentvid"/>
    <x v="3"/>
    <x v="0"/>
    <m/>
    <n v="1"/>
    <n v="1"/>
    <m/>
    <n v="2"/>
    <s v="Mitsubishi Electric"/>
  </r>
  <r>
    <s v="2."/>
    <s v="URSZR"/>
    <s v="DLC Roje"/>
    <s v="Obvozna cesta 112, 1210 Ljubljana-Šentvid"/>
    <x v="5"/>
    <x v="4"/>
    <m/>
    <n v="2"/>
    <n v="1"/>
    <m/>
    <n v="2"/>
    <s v="Mitsubishi Electric"/>
  </r>
  <r>
    <s v="1."/>
    <s v="SV"/>
    <s v="vojašnica Edvarda Peperka"/>
    <s v="Leskoškova 7, 1000 Ljubljana"/>
    <x v="0"/>
    <x v="0"/>
    <m/>
    <n v="1"/>
    <n v="1"/>
    <m/>
    <n v="1"/>
    <s v="Toshiba"/>
  </r>
  <r>
    <s v="2."/>
    <s v="SV"/>
    <s v="vojašnica Edvarda Peperka"/>
    <s v="Leskoškova 7, 1000 Ljubljana"/>
    <x v="0"/>
    <x v="0"/>
    <m/>
    <n v="1"/>
    <n v="1"/>
    <m/>
    <n v="1"/>
    <s v="?"/>
  </r>
  <r>
    <s v="3."/>
    <s v="SV"/>
    <s v="vojašnica Edvarda Peperka"/>
    <s v="Leskoškova 7, 1000 Ljubljana"/>
    <x v="0"/>
    <x v="0"/>
    <m/>
    <n v="1"/>
    <n v="1"/>
    <m/>
    <n v="2"/>
    <s v="Cooper &amp; Hunter"/>
  </r>
  <r>
    <s v="4."/>
    <s v="SV"/>
    <s v="vojašnica Edvarda Peperka"/>
    <s v="Leskoškova 7, 1000 Ljubljana"/>
    <x v="0"/>
    <x v="0"/>
    <m/>
    <n v="1"/>
    <n v="1"/>
    <m/>
    <n v="9"/>
    <s v="Daikin"/>
  </r>
  <r>
    <s v="5."/>
    <s v="SV"/>
    <s v="vojašnica Edvarda Peperka"/>
    <s v="Leskoškova 7, 1000 Ljubljana"/>
    <x v="0"/>
    <x v="0"/>
    <m/>
    <n v="1"/>
    <n v="1"/>
    <m/>
    <n v="2"/>
    <s v="Gorenje"/>
  </r>
  <r>
    <s v="6."/>
    <s v="SV"/>
    <s v="vojašnica Edvarda Peperka"/>
    <s v="Leskoškova 7, 1000 Ljubljana"/>
    <x v="6"/>
    <x v="6"/>
    <m/>
    <n v="1"/>
    <n v="0"/>
    <m/>
    <n v="1"/>
    <s v="Gorenje"/>
  </r>
  <r>
    <s v="7."/>
    <s v="SV"/>
    <s v="vojašnica Edvarda Peperka"/>
    <s v="Leskoškova 7, 1000 Ljubljana"/>
    <x v="0"/>
    <x v="0"/>
    <m/>
    <n v="1"/>
    <n v="1"/>
    <m/>
    <n v="1"/>
    <s v="Gree"/>
  </r>
  <r>
    <s v="8."/>
    <s v="SV"/>
    <s v="vojašnica Edvarda Peperka"/>
    <s v="Leskoškova 7, 1000 Ljubljana"/>
    <x v="0"/>
    <x v="0"/>
    <m/>
    <n v="1"/>
    <n v="1"/>
    <m/>
    <n v="1"/>
    <s v="Haier"/>
  </r>
  <r>
    <s v="9."/>
    <s v="SV"/>
    <s v="vojašnica Edvarda Peperka"/>
    <s v="Leskoškova 7, 1000 Ljubljana"/>
    <x v="0"/>
    <x v="0"/>
    <m/>
    <n v="1"/>
    <n v="1"/>
    <m/>
    <n v="7"/>
    <s v="Hidria"/>
  </r>
  <r>
    <s v="10."/>
    <s v="SV"/>
    <s v="vojašnica Edvarda Peperka"/>
    <s v="Leskoškova 7, 1000 Ljubljana"/>
    <x v="0"/>
    <x v="0"/>
    <m/>
    <n v="1"/>
    <n v="1"/>
    <m/>
    <n v="1"/>
    <s v="LG"/>
  </r>
  <r>
    <s v="11."/>
    <s v="SV"/>
    <s v="vojašnica Edvarda Peperka"/>
    <s v="Leskoškova 7, 1000 Ljubljana"/>
    <x v="0"/>
    <x v="0"/>
    <m/>
    <n v="1"/>
    <n v="1"/>
    <m/>
    <n v="1"/>
    <s v="Matrix"/>
  </r>
  <r>
    <s v="12."/>
    <s v="SV"/>
    <s v="vojašnica Edvarda Peperka"/>
    <s v="Leskoškova 7, 1000 Ljubljana"/>
    <x v="0"/>
    <x v="0"/>
    <m/>
    <n v="1"/>
    <n v="1"/>
    <m/>
    <n v="1"/>
    <s v="McQuay"/>
  </r>
  <r>
    <s v="13."/>
    <s v="SV"/>
    <s v="vojašnica Edvarda Peperka"/>
    <s v="Leskoškova 7, 1000 Ljubljana"/>
    <x v="0"/>
    <x v="0"/>
    <m/>
    <n v="1"/>
    <n v="1"/>
    <m/>
    <n v="24"/>
    <s v="Mitsubishi Electric"/>
  </r>
  <r>
    <s v="14."/>
    <s v="SV"/>
    <s v="vojašnica Edvarda Peperka"/>
    <s v="Leskoškova 7, 1000 Ljubljana"/>
    <x v="0"/>
    <x v="0"/>
    <m/>
    <n v="1"/>
    <n v="1"/>
    <m/>
    <n v="1"/>
    <s v="Rene Wable"/>
  </r>
  <r>
    <s v="15."/>
    <s v="SV"/>
    <s v="vojašnica Edvarda Peperka"/>
    <s v="Leskoškova 7, 1000 Ljubljana"/>
    <x v="0"/>
    <x v="0"/>
    <m/>
    <n v="1"/>
    <n v="1"/>
    <m/>
    <n v="1"/>
    <s v="Rosenberg"/>
  </r>
  <r>
    <s v="16."/>
    <s v="SV"/>
    <s v="vojašnica Edvarda Peperka"/>
    <s v="Leskoškova 7, 1000 Ljubljana"/>
    <x v="0"/>
    <x v="0"/>
    <m/>
    <n v="1"/>
    <n v="1"/>
    <m/>
    <n v="8"/>
    <s v="Sinclair"/>
  </r>
  <r>
    <s v="17."/>
    <s v="SV"/>
    <s v="vojašnica Edvarda Peperka"/>
    <s v="Leskoškova 7, 1000 Ljubljana"/>
    <x v="0"/>
    <x v="0"/>
    <m/>
    <n v="1"/>
    <n v="1"/>
    <m/>
    <n v="10"/>
    <s v="Toshiba"/>
  </r>
  <r>
    <s v="18."/>
    <s v="SV"/>
    <s v="vojašnica Edvarda Peperka"/>
    <s v="Leskoškova 7, 1000 Ljubljana"/>
    <x v="0"/>
    <x v="0"/>
    <m/>
    <n v="1"/>
    <n v="1"/>
    <m/>
    <n v="1"/>
    <s v="Toshiba"/>
  </r>
  <r>
    <s v="19."/>
    <s v="SV"/>
    <s v="vojašnica Edvarda Peperka"/>
    <s v="Leskoškova 7, 1000 Ljubljana"/>
    <x v="0"/>
    <x v="0"/>
    <m/>
    <n v="1"/>
    <n v="1"/>
    <m/>
    <n v="2"/>
    <s v="Vivax"/>
  </r>
  <r>
    <s v="1."/>
    <s v="SV"/>
    <s v="objekt Janče"/>
    <s v="?"/>
    <x v="0"/>
    <x v="0"/>
    <m/>
    <n v="1"/>
    <n v="1"/>
    <m/>
    <n v="3"/>
    <s v="Mitsubishi Electric"/>
  </r>
  <r>
    <s v="1."/>
    <s v="SV"/>
    <s v="Letalska baza Brnik"/>
    <s v="Zgornji brnik 130K, 4210 Brnik"/>
    <x v="7"/>
    <x v="7"/>
    <m/>
    <n v="18"/>
    <n v="1"/>
    <m/>
    <n v="1"/>
    <s v="Aermec"/>
  </r>
  <r>
    <s v="2."/>
    <s v="SV"/>
    <s v="Letalska baza Brnik"/>
    <s v="Zgornji brnik 130K, 4210 Brnik"/>
    <x v="0"/>
    <x v="0"/>
    <m/>
    <n v="1"/>
    <n v="1"/>
    <m/>
    <n v="1"/>
    <s v="Cooltech"/>
  </r>
  <r>
    <s v="3."/>
    <s v="SV"/>
    <s v="Letalska baza Brnik"/>
    <s v="Zgornji brnik 130K, 4210 Brnik"/>
    <x v="0"/>
    <x v="0"/>
    <m/>
    <n v="1"/>
    <n v="1"/>
    <m/>
    <n v="2"/>
    <s v="Daikin"/>
  </r>
  <r>
    <s v="4."/>
    <s v="SV"/>
    <s v="Letalska baza Brnik"/>
    <s v="Zgornji brnik 130K, 4210 Brnik"/>
    <x v="6"/>
    <x v="6"/>
    <m/>
    <n v="1"/>
    <n v="0"/>
    <m/>
    <n v="7"/>
    <s v="Gorenje"/>
  </r>
  <r>
    <s v="5."/>
    <s v="SV"/>
    <s v="Letalska baza Brnik"/>
    <s v="Zgornji brnik 130K, 4210 Brnik"/>
    <x v="0"/>
    <x v="0"/>
    <m/>
    <n v="1"/>
    <n v="1"/>
    <m/>
    <n v="2"/>
    <s v="Gorenje"/>
  </r>
  <r>
    <s v="6."/>
    <s v="SV"/>
    <s v="Letalska baza Brnik"/>
    <s v="Zgornji brnik 130K, 4210 Brnik"/>
    <x v="0"/>
    <x v="0"/>
    <m/>
    <n v="1"/>
    <n v="1"/>
    <m/>
    <n v="2"/>
    <s v="Matrix"/>
  </r>
  <r>
    <s v="7."/>
    <s v="SV"/>
    <s v="Letalska baza Brnik"/>
    <s v="Zgornji brnik 130K, 4210 Brnik"/>
    <x v="0"/>
    <x v="0"/>
    <m/>
    <n v="1"/>
    <n v="1"/>
    <m/>
    <n v="29"/>
    <s v="Mitsubishi Elecrtic"/>
  </r>
  <r>
    <s v="8."/>
    <s v="SV"/>
    <s v="Letalska baza Brnik"/>
    <s v="Zgornji brnik 130K, 4210 Brnik"/>
    <x v="0"/>
    <x v="0"/>
    <m/>
    <n v="1"/>
    <n v="1"/>
    <m/>
    <n v="2"/>
    <s v="Panasonic"/>
  </r>
  <r>
    <s v="9."/>
    <s v="SV"/>
    <s v="Letalska baza Brnik"/>
    <s v="Zgornji brnik 130K, 4210 Brnik"/>
    <x v="6"/>
    <x v="6"/>
    <m/>
    <n v="1"/>
    <n v="0"/>
    <m/>
    <n v="2"/>
    <s v="Qlima"/>
  </r>
  <r>
    <s v="10."/>
    <s v="SV"/>
    <s v="Letalska baza Brnik"/>
    <s v="Zgornji brnik 130K, 4210 Brnik"/>
    <x v="0"/>
    <x v="0"/>
    <m/>
    <n v="1"/>
    <n v="1"/>
    <m/>
    <n v="2"/>
    <s v="Toshiba"/>
  </r>
  <r>
    <s v="1."/>
    <s v="SV"/>
    <s v="objekt Ljubljanski vrh"/>
    <s v="Mirke 41, 1360 Vrhnika"/>
    <x v="0"/>
    <x v="0"/>
    <m/>
    <n v="1"/>
    <n v="1"/>
    <m/>
    <n v="1"/>
    <s v="Aermec"/>
  </r>
  <r>
    <s v="2."/>
    <s v="SV"/>
    <s v="objekt Ljubljanski vrh"/>
    <s v="Mirke 41, 1360 Vrhnika"/>
    <x v="8"/>
    <x v="7"/>
    <m/>
    <n v="2"/>
    <n v="1"/>
    <m/>
    <n v="4"/>
    <s v="Mitsubishi Electric"/>
  </r>
  <r>
    <s v="3."/>
    <s v="SV"/>
    <s v="objekt Ljubljanski vrh"/>
    <s v="Mirke 41, 1360 Vrhnika"/>
    <x v="0"/>
    <x v="0"/>
    <m/>
    <n v="1"/>
    <n v="1"/>
    <m/>
    <n v="2"/>
    <s v="Mitsubishi Electric"/>
  </r>
  <r>
    <s v="1."/>
    <s v="SV"/>
    <s v="objekt Krim"/>
    <s v="Strahomer 60, 1292 Ig"/>
    <x v="0"/>
    <x v="0"/>
    <m/>
    <n v="1"/>
    <n v="1"/>
    <m/>
    <n v="4"/>
    <s v="Airwell"/>
  </r>
  <r>
    <s v="1."/>
    <s v="SV"/>
    <s v="vojašnica slovenske Teritorialne obrambe"/>
    <s v="Ulica bratov Komel 51. 1210 Ljubljana Šentvid"/>
    <x v="0"/>
    <x v="0"/>
    <m/>
    <n v="1"/>
    <n v="1"/>
    <m/>
    <n v="1"/>
    <s v="Airwell"/>
  </r>
  <r>
    <s v="1."/>
    <s v="SV"/>
    <s v="vojašnica slovenske Teritorialne obrambe"/>
    <s v="Ulica bratov Komel 51. 1210 Ljubljana Šentvid"/>
    <x v="4"/>
    <x v="3"/>
    <m/>
    <n v="1"/>
    <n v="1"/>
    <m/>
    <n v="1"/>
    <s v="Fujitsu"/>
  </r>
  <r>
    <s v="2."/>
    <s v="SV"/>
    <s v="vojašnica slovenske Teritorialne obrambe"/>
    <s v="Ulica bratov Komel 51. 1210 Ljubljana Šentvid"/>
    <x v="0"/>
    <x v="0"/>
    <m/>
    <n v="1"/>
    <n v="1"/>
    <m/>
    <n v="1"/>
    <s v="Gree"/>
  </r>
  <r>
    <s v="3."/>
    <s v="SV"/>
    <s v="vojašnica slovenske Teritorialne obrambe"/>
    <s v="Ulica bratov Komel 51. 1210 Ljubljana Šentvid"/>
    <x v="0"/>
    <x v="0"/>
    <m/>
    <n v="1"/>
    <n v="1"/>
    <m/>
    <n v="2"/>
    <s v="Mitsubishi Electric"/>
  </r>
  <r>
    <s v="4."/>
    <s v="SV"/>
    <s v="vojašnica slovenske Teritorialne obrambe"/>
    <s v="Ulica bratov Komel 51. 1210 Ljubljana Šentvid"/>
    <x v="0"/>
    <x v="0"/>
    <m/>
    <n v="1"/>
    <n v="1"/>
    <m/>
    <n v="1"/>
    <s v="Panasonic"/>
  </r>
  <r>
    <s v="5."/>
    <s v="SV"/>
    <s v="vojašnica slovenske Teritorialne obrambe"/>
    <s v="Ulica bratov Komel 51. 1210 Ljubljana Šentvid"/>
    <x v="0"/>
    <x v="0"/>
    <m/>
    <n v="1"/>
    <n v="1"/>
    <m/>
    <n v="2"/>
    <s v="Rene Wable"/>
  </r>
  <r>
    <s v="6."/>
    <s v="SV"/>
    <s v="vojašnica slovenske Teritorialne obrambe"/>
    <s v="Ulica bratov Komel 51. 1210 Ljubljana Šentvid"/>
    <x v="0"/>
    <x v="0"/>
    <m/>
    <n v="1"/>
    <n v="1"/>
    <m/>
    <n v="2"/>
    <s v="Sinclair"/>
  </r>
  <r>
    <s v="7."/>
    <s v="SV"/>
    <s v="vojašnica slovenske Teritorialne obrambe"/>
    <s v="Ulica bratov Komel 51. 1210 Ljubljana Šentvid"/>
    <x v="0"/>
    <x v="0"/>
    <m/>
    <n v="1"/>
    <n v="1"/>
    <m/>
    <n v="1"/>
    <s v="Toshiba"/>
  </r>
  <r>
    <s v="1."/>
    <s v="SV"/>
    <s v="objekt Štula"/>
    <s v="Štula 23A, 1210 Ljubljana-Šentvid"/>
    <x v="0"/>
    <x v="0"/>
    <m/>
    <n v="1"/>
    <n v="1"/>
    <m/>
    <n v="2"/>
    <s v="Airwell"/>
  </r>
  <r>
    <s v="2."/>
    <s v="SV"/>
    <s v="objekt Štula"/>
    <s v="Štula 23A, 1210 Ljubljana-Šentvid"/>
    <x v="0"/>
    <x v="0"/>
    <m/>
    <n v="1"/>
    <n v="1"/>
    <m/>
    <n v="1"/>
    <s v="Gree"/>
  </r>
  <r>
    <s v="3."/>
    <s v="SV"/>
    <s v="objekt Štula"/>
    <s v="Štula 23A, 1210 Ljubljana-Šentvid"/>
    <x v="0"/>
    <x v="0"/>
    <m/>
    <n v="1"/>
    <n v="1"/>
    <m/>
    <n v="4"/>
    <s v="Mitsubishi Electric"/>
  </r>
  <r>
    <s v="4."/>
    <s v="SV"/>
    <s v="objekt Štula"/>
    <s v="Štula 23A, 1210 Ljubljana-Šentvid"/>
    <x v="0"/>
    <x v="4"/>
    <m/>
    <n v="2"/>
    <n v="1"/>
    <m/>
    <n v="7"/>
    <s v="Mitsubishi Electric"/>
  </r>
  <r>
    <s v="5."/>
    <s v="SV"/>
    <s v="objekt Štula"/>
    <s v="Štula 23A, 1210 Ljubljana-Šentvid"/>
    <x v="0"/>
    <x v="5"/>
    <m/>
    <n v="1"/>
    <n v="1"/>
    <m/>
    <n v="3"/>
    <s v="Mitsubishi Electric"/>
  </r>
  <r>
    <s v="6."/>
    <s v="SV"/>
    <s v="objekt Štula"/>
    <s v="Štula 23A, 1210 Ljubljana-Šentvid"/>
    <x v="0"/>
    <x v="0"/>
    <m/>
    <n v="1"/>
    <n v="1"/>
    <m/>
    <n v="1"/>
    <s v="Panasonic"/>
  </r>
  <r>
    <s v="7."/>
    <s v="SV"/>
    <s v="objekt Štula"/>
    <s v="Štula 23A, 1210 Ljubljana-Šentvid"/>
    <x v="0"/>
    <x v="0"/>
    <m/>
    <n v="1"/>
    <n v="1"/>
    <m/>
    <n v="2"/>
    <s v="Vivax"/>
  </r>
  <r>
    <s v="1."/>
    <s v="SV"/>
    <s v="vojašnica Ivana Cankarja"/>
    <s v="Raskovec 50, 1360 Vrhnika"/>
    <x v="0"/>
    <x v="0"/>
    <m/>
    <n v="1"/>
    <n v="1"/>
    <m/>
    <n v="3"/>
    <s v="Airwell"/>
  </r>
  <r>
    <s v="2."/>
    <s v="SV"/>
    <s v="vojašnica Ivana Cankarja"/>
    <s v="Raskovec 50, 1360 Vrhnika"/>
    <x v="0"/>
    <x v="0"/>
    <m/>
    <n v="1"/>
    <n v="1"/>
    <m/>
    <n v="2"/>
    <s v="Artel"/>
  </r>
  <r>
    <s v="3."/>
    <s v="SV"/>
    <s v="vojašnica Ivana Cankarja"/>
    <s v="Raskovec 50, 1360 Vrhnika"/>
    <x v="0"/>
    <x v="0"/>
    <m/>
    <n v="1"/>
    <n v="1"/>
    <m/>
    <n v="1"/>
    <s v="Aux"/>
  </r>
  <r>
    <s v="4."/>
    <s v="SV"/>
    <s v="vojašnica Ivana Cankarja"/>
    <s v="Raskovec 50, 1360 Vrhnika"/>
    <x v="0"/>
    <x v="0"/>
    <m/>
    <n v="1"/>
    <n v="1"/>
    <m/>
    <n v="3"/>
    <s v="Cryos"/>
  </r>
  <r>
    <s v="5."/>
    <s v="SV"/>
    <s v="vojašnica Ivana Cankarja"/>
    <s v="Raskovec 50, 1360 Vrhnika"/>
    <x v="0"/>
    <x v="0"/>
    <m/>
    <n v="1"/>
    <n v="1"/>
    <m/>
    <n v="1"/>
    <s v="?"/>
  </r>
  <r>
    <s v="6."/>
    <s v="SV"/>
    <s v="vojašnica Ivana Cankarja"/>
    <s v="Raskovec 50, 1360 Vrhnika"/>
    <x v="0"/>
    <x v="0"/>
    <m/>
    <n v="1"/>
    <n v="1"/>
    <m/>
    <n v="5"/>
    <s v="Gorenje"/>
  </r>
  <r>
    <s v="7."/>
    <s v="SV"/>
    <s v="vojašnica Ivana Cankarja"/>
    <s v="Raskovec 50, 1360 Vrhnika"/>
    <x v="0"/>
    <x v="0"/>
    <m/>
    <n v="1"/>
    <n v="1"/>
    <m/>
    <n v="1"/>
    <s v="Hidria"/>
  </r>
  <r>
    <s v="8."/>
    <s v="SV"/>
    <s v="vojašnica Ivana Cankarja"/>
    <s v="Raskovec 50, 1360 Vrhnika"/>
    <x v="0"/>
    <x v="0"/>
    <m/>
    <n v="1"/>
    <n v="1"/>
    <m/>
    <n v="1"/>
    <s v="IMP"/>
  </r>
  <r>
    <s v="9."/>
    <s v="SV"/>
    <s v="vojašnica Ivana Cankarja"/>
    <s v="Raskovec 50, 1360 Vrhnika"/>
    <x v="0"/>
    <x v="0"/>
    <m/>
    <n v="1"/>
    <n v="1"/>
    <m/>
    <n v="11"/>
    <s v="Mitsubishi Electric"/>
  </r>
  <r>
    <s v="10."/>
    <s v="SV"/>
    <s v="vojašnica Ivana Cankarja"/>
    <s v="Raskovec 50, 1360 Vrhnika"/>
    <x v="0"/>
    <x v="0"/>
    <m/>
    <n v="1"/>
    <n v="1"/>
    <m/>
    <n v="1"/>
    <s v="Mitsui"/>
  </r>
  <r>
    <s v="11."/>
    <s v="SV"/>
    <s v="vojašnica Ivana Cankarja"/>
    <s v="Raskovec 50, 1360 Vrhnika"/>
    <x v="0"/>
    <x v="0"/>
    <m/>
    <n v="1"/>
    <n v="1"/>
    <m/>
    <n v="1"/>
    <s v="Samsung"/>
  </r>
  <r>
    <s v="12."/>
    <s v="SV"/>
    <s v="vojašnica Ivana Cankarja"/>
    <s v="Raskovec 50, 1360 Vrhnika"/>
    <x v="0"/>
    <x v="0"/>
    <m/>
    <n v="1"/>
    <n v="1"/>
    <m/>
    <n v="2"/>
    <s v="Sanyo"/>
  </r>
  <r>
    <s v="13."/>
    <s v="SV"/>
    <s v="vojašnica Ivana Cankarja"/>
    <s v="Raskovec 50, 1360 Vrhnika"/>
    <x v="0"/>
    <x v="0"/>
    <m/>
    <n v="1"/>
    <n v="1"/>
    <m/>
    <n v="1"/>
    <s v="Topvex"/>
  </r>
  <r>
    <s v="14."/>
    <s v="SV"/>
    <s v="vojašnica Ivana Cankarja"/>
    <s v="Raskovec 50, 1360 Vrhnika"/>
    <x v="0"/>
    <x v="0"/>
    <m/>
    <n v="1"/>
    <n v="1"/>
    <m/>
    <n v="2"/>
    <s v="Yuetu"/>
  </r>
  <r>
    <s v="1."/>
    <s v="SV"/>
    <s v="vojašnica Boštjana Kekca"/>
    <s v="Vojašnica Boštjana Kekca, 4263 Bohinjska Bela"/>
    <x v="0"/>
    <x v="0"/>
    <m/>
    <n v="1"/>
    <n v="1"/>
    <m/>
    <n v="1"/>
    <s v="Aristol"/>
  </r>
  <r>
    <s v="2."/>
    <s v="SV"/>
    <s v="vojašnica Boštjana Kekca"/>
    <s v="Vojašnica Boštjana Kekca, 4263 Bohinjska Bela"/>
    <x v="0"/>
    <x v="0"/>
    <m/>
    <n v="1"/>
    <n v="1"/>
    <m/>
    <n v="1"/>
    <s v="Coolwex"/>
  </r>
  <r>
    <s v="3."/>
    <s v="SV"/>
    <s v="vojašnica Boštjana Kekca"/>
    <s v="Vojašnica Boštjana Kekca, 4263 Bohinjska Bela"/>
    <x v="0"/>
    <x v="0"/>
    <m/>
    <n v="1"/>
    <n v="1"/>
    <m/>
    <n v="2"/>
    <s v="Gorenje"/>
  </r>
  <r>
    <s v="4."/>
    <s v="SV"/>
    <s v="vojašnica Boštjana Kekca"/>
    <s v="Vojašnica Boštjana Kekca, 4263 Bohinjska Bela"/>
    <x v="0"/>
    <x v="0"/>
    <m/>
    <n v="1"/>
    <n v="1"/>
    <m/>
    <n v="1"/>
    <s v="Mitsubishi Electric"/>
  </r>
  <r>
    <s v="5."/>
    <s v="SV"/>
    <s v="vojašnica Boštjana Kekca"/>
    <s v="Vojašnica Boštjana Kekca, 4263 Bohinjska Bela"/>
    <x v="0"/>
    <x v="0"/>
    <m/>
    <n v="1"/>
    <n v="1"/>
    <m/>
    <n v="1"/>
    <s v="Sanyo"/>
  </r>
  <r>
    <s v="6."/>
    <s v="SV"/>
    <s v="vojašnica Boštjana Kekca"/>
    <s v="Vojašnica Boštjana Kekca, 4263 Bohinjska Bela"/>
    <x v="0"/>
    <x v="0"/>
    <m/>
    <n v="1"/>
    <n v="1"/>
    <m/>
    <n v="1"/>
    <s v="Vivax"/>
  </r>
  <r>
    <s v="1."/>
    <s v="SV"/>
    <s v="vojaški objekt Zgornje Gorje"/>
    <s v="Vojaški objekt Rudolfa Badjure, Srednja vas v Bohinju 165, 4247 Zgornje Gorje"/>
    <x v="0"/>
    <x v="0"/>
    <m/>
    <n v="1"/>
    <n v="1"/>
    <m/>
    <n v="2"/>
    <s v="Artel"/>
  </r>
  <r>
    <s v="2."/>
    <s v="SV"/>
    <s v="vojaški objekt Zgornje Gorje"/>
    <s v="Vojaški objekt Rudolfa Badjure, Srednja vas v Bohinju 165, 4247 Zgornje Gorje"/>
    <x v="0"/>
    <x v="0"/>
    <m/>
    <n v="1"/>
    <n v="1"/>
    <m/>
    <n v="2"/>
    <s v="Coolwex"/>
  </r>
  <r>
    <s v="3."/>
    <s v="SV"/>
    <s v="vojaški objekt Zgornje Gorje"/>
    <s v="Vojaški objekt Rudolfa Badjure, Srednja vas v Bohinju 165, 4247 Zgornje Gorje"/>
    <x v="0"/>
    <x v="0"/>
    <m/>
    <n v="1"/>
    <n v="1"/>
    <m/>
    <n v="1"/>
    <s v="Fresh"/>
  </r>
  <r>
    <s v="4."/>
    <s v="SV"/>
    <s v="vojaški objekt Zgornje Gorje"/>
    <s v="Vojaški objekt Rudolfa Badjure, Srednja vas v Bohinju 165, 4247 Zgornje Gorje"/>
    <x v="0"/>
    <x v="0"/>
    <m/>
    <n v="1"/>
    <n v="1"/>
    <m/>
    <n v="1"/>
    <s v="Gree"/>
  </r>
  <r>
    <s v="5."/>
    <s v="SV"/>
    <s v="vojaški objekt Zgornje Gorje"/>
    <s v="Vojaški objekt Rudolfa Badjure, Srednja vas v Bohinju 165, 4247 Zgornje Gorje"/>
    <x v="0"/>
    <x v="0"/>
    <m/>
    <n v="1"/>
    <n v="1"/>
    <m/>
    <n v="1"/>
    <s v="Mitsubishi Electric"/>
  </r>
  <r>
    <s v="1."/>
    <s v="SV"/>
    <s v="vojašnica Kranj"/>
    <s v="Bleiweisova 32, 4000 Kranj"/>
    <x v="0"/>
    <x v="0"/>
    <m/>
    <n v="1"/>
    <n v="1"/>
    <m/>
    <n v="1"/>
    <s v="Artel"/>
  </r>
  <r>
    <s v="2."/>
    <s v="SV"/>
    <s v="vojašnica Kranj"/>
    <s v="Bleiweisova 32, 4000 Kranj"/>
    <x v="0"/>
    <x v="0"/>
    <m/>
    <n v="1"/>
    <n v="1"/>
    <m/>
    <n v="1"/>
    <s v="Delonghi"/>
  </r>
  <r>
    <s v="3."/>
    <s v="SV"/>
    <s v="vojašnica Kranj"/>
    <s v="Bleiweisova 32, 4000 Kranj"/>
    <x v="0"/>
    <x v="0"/>
    <m/>
    <n v="1"/>
    <n v="1"/>
    <m/>
    <n v="2"/>
    <s v="Gorenje"/>
  </r>
  <r>
    <s v="4."/>
    <s v="SV"/>
    <s v="vojašnica Kranj"/>
    <s v="Bleiweisova 32, 4000 Kranj"/>
    <x v="0"/>
    <x v="0"/>
    <m/>
    <n v="1"/>
    <n v="1"/>
    <m/>
    <n v="3"/>
    <s v="Gree"/>
  </r>
  <r>
    <s v="5."/>
    <s v="SV"/>
    <s v="vojašnica Kranj"/>
    <s v="Bleiweisova 32, 4000 Kranj"/>
    <x v="0"/>
    <x v="0"/>
    <m/>
    <n v="1"/>
    <n v="1"/>
    <m/>
    <n v="1"/>
    <s v="Hidria"/>
  </r>
  <r>
    <s v="6."/>
    <s v="SV"/>
    <s v="vojašnica Kranj"/>
    <s v="Bleiweisova 32, 4000 Kranj"/>
    <x v="0"/>
    <x v="0"/>
    <m/>
    <n v="1"/>
    <n v="1"/>
    <m/>
    <n v="2"/>
    <s v="LG"/>
  </r>
  <r>
    <s v="7."/>
    <s v="SV"/>
    <s v="vojašnica Kranj"/>
    <s v="Bleiweisova 32, 4000 Kranj"/>
    <x v="0"/>
    <x v="0"/>
    <m/>
    <n v="1"/>
    <n v="1"/>
    <m/>
    <n v="11"/>
    <s v="Mitsubishi Electric"/>
  </r>
  <r>
    <s v="8."/>
    <s v="SV"/>
    <s v="vojašnica Kranj"/>
    <s v="Bleiweisova 32, 4000 Kranj"/>
    <x v="0"/>
    <x v="0"/>
    <m/>
    <n v="1"/>
    <n v="1"/>
    <m/>
    <n v="2"/>
    <s v="Rene Wable"/>
  </r>
  <r>
    <s v="9."/>
    <s v="SV"/>
    <s v="vojašnica Kranj"/>
    <s v="Bleiweisova 32, 4000 Kranj"/>
    <x v="0"/>
    <x v="0"/>
    <m/>
    <n v="1"/>
    <n v="1"/>
    <m/>
    <n v="2"/>
    <s v="Samsung"/>
  </r>
  <r>
    <s v="10."/>
    <s v="SV"/>
    <s v="vojašnica Kranj"/>
    <s v="Bleiweisova 32, 4000 Kranj"/>
    <x v="0"/>
    <x v="0"/>
    <m/>
    <n v="1"/>
    <n v="1"/>
    <m/>
    <n v="1"/>
    <s v="Sinclair"/>
  </r>
  <r>
    <s v="1."/>
    <s v="SV"/>
    <s v="objekt Poljče"/>
    <s v="Poljče 27, 4275 Begunje na Gorenjskem"/>
    <x v="0"/>
    <x v="0"/>
    <m/>
    <n v="1"/>
    <n v="1"/>
    <m/>
    <n v="11"/>
    <s v="Daikin"/>
  </r>
  <r>
    <s v="2."/>
    <s v="SV"/>
    <s v="objekt Poljče"/>
    <s v="Poljče 27, 4275 Begunje na Gorenjskem"/>
    <x v="0"/>
    <x v="0"/>
    <m/>
    <n v="1"/>
    <n v="1"/>
    <m/>
    <n v="3"/>
    <s v="Fujitsu"/>
  </r>
  <r>
    <s v="3."/>
    <s v="SV"/>
    <s v="objekt Poljče"/>
    <s v="Poljče 27, 4275 Begunje na Gorenjskem"/>
    <x v="0"/>
    <x v="0"/>
    <m/>
    <n v="1"/>
    <n v="1"/>
    <m/>
    <n v="1"/>
    <s v="IMP"/>
  </r>
  <r>
    <s v="4."/>
    <s v="SV"/>
    <s v="objekt Poljče"/>
    <s v="Poljče 27, 4275 Begunje na Gorenjskem"/>
    <x v="0"/>
    <x v="0"/>
    <m/>
    <n v="1"/>
    <n v="1"/>
    <m/>
    <n v="1"/>
    <s v="LG"/>
  </r>
  <r>
    <s v="5."/>
    <s v="SV"/>
    <s v="objekt Poljče"/>
    <s v="Poljče 27, 4275 Begunje na Gorenjskem"/>
    <x v="0"/>
    <x v="0"/>
    <m/>
    <n v="1"/>
    <n v="1"/>
    <m/>
    <n v="10"/>
    <s v="Mitsubishi Electric"/>
  </r>
  <r>
    <s v="6."/>
    <s v="SV"/>
    <s v="objekt Poljče"/>
    <s v="Poljče 27, 4275 Begunje na Gorenjskem"/>
    <x v="9"/>
    <x v="8"/>
    <m/>
    <n v="1"/>
    <n v="1"/>
    <m/>
    <m/>
    <m/>
  </r>
  <r>
    <s v="7."/>
    <s v="SV"/>
    <s v="objekt Poljče"/>
    <s v="Poljče 27, 4275 Begunje na Gorenjskem"/>
    <x v="9"/>
    <x v="8"/>
    <m/>
    <n v="1"/>
    <n v="1"/>
    <m/>
    <m/>
    <m/>
  </r>
  <r>
    <s v="1."/>
    <s v="SV"/>
    <s v="objekt Borovnica"/>
    <s v="Brezovica pri Borovnici b.š., 1353 Borovnica"/>
    <x v="0"/>
    <x v="0"/>
    <m/>
    <n v="1"/>
    <n v="1"/>
    <m/>
    <n v="1"/>
    <s v="Gree"/>
  </r>
  <r>
    <s v="2."/>
    <s v="SV"/>
    <s v="objekt Borovnica"/>
    <s v="Brezovica pri Borovnici b.š., 1353 Borovnica"/>
    <x v="0"/>
    <x v="0"/>
    <m/>
    <n v="1"/>
    <n v="1"/>
    <m/>
    <n v="1"/>
    <s v="IMP"/>
  </r>
  <r>
    <s v="3."/>
    <s v="SV"/>
    <s v="objekt Borovnica"/>
    <s v="Brezovica pri Borovnici b.š., 1353 Borovnica"/>
    <x v="0"/>
    <x v="0"/>
    <m/>
    <n v="1"/>
    <n v="1"/>
    <m/>
    <n v="1"/>
    <s v="Maxa"/>
  </r>
  <r>
    <s v="4."/>
    <s v="SV"/>
    <s v="objekt Borovnica"/>
    <s v="Brezovica pri Borovnici b.š., 1353 Borovnica"/>
    <x v="0"/>
    <x v="0"/>
    <m/>
    <n v="1"/>
    <n v="1"/>
    <m/>
    <n v="3"/>
    <s v="Mitsubishi Electric"/>
  </r>
  <r>
    <s v="5."/>
    <s v="SV"/>
    <s v="objekt Borovnica"/>
    <s v="Brezovica pri Borovnici b.š., 1353 Borovnica"/>
    <x v="0"/>
    <x v="0"/>
    <m/>
    <n v="1"/>
    <n v="1"/>
    <m/>
    <n v="1"/>
    <s v="Panasonic"/>
  </r>
  <r>
    <s v="6."/>
    <s v="SV"/>
    <s v="objekt Borovnica"/>
    <s v="Brezovica pri Borovnici b.š., 1353 Borovnica"/>
    <x v="0"/>
    <x v="0"/>
    <m/>
    <n v="1"/>
    <n v="1"/>
    <m/>
    <n v="1"/>
    <s v="Toyo"/>
  </r>
  <r>
    <s v="1."/>
    <s v="SV"/>
    <s v="objekt Drulovka"/>
    <s v="TS Drulovka Breg ob Savi brez številke 4211 Mavčiče"/>
    <x v="0"/>
    <x v="0"/>
    <m/>
    <n v="1"/>
    <n v="1"/>
    <m/>
    <n v="1"/>
    <s v="Mitsubishi Electric"/>
  </r>
  <r>
    <s v="1."/>
    <s v="SV"/>
    <s v="objekt Roje"/>
    <s v="Obvozna cesta, Šentvid, Ljubljana"/>
    <x v="0"/>
    <x v="0"/>
    <m/>
    <n v="1"/>
    <n v="1"/>
    <m/>
    <n v="7"/>
    <s v="Mitsubishi Electric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">
  <r>
    <n v="1"/>
    <s v="DOZ"/>
    <s v="Poslovno stanovanjski objekt Mandrač"/>
    <s v="Ferrarska 5/b, 6000 Koper/Capodistria"/>
    <s v="konvektorji"/>
    <x v="0"/>
    <m/>
    <n v="3"/>
    <n v="1"/>
    <m/>
    <n v="1"/>
    <s v="Epivent"/>
  </r>
  <r>
    <n v="2"/>
    <s v="DOZ"/>
    <s v="UO Nova Gorica"/>
    <s v="Kidričeva 15, 5000 Nova Gorica"/>
    <s v="split sistem"/>
    <x v="1"/>
    <m/>
    <n v="1"/>
    <n v="1"/>
    <m/>
    <n v="2"/>
    <s v="Sap"/>
  </r>
  <r>
    <n v="3"/>
    <s v="DOZ"/>
    <s v="UO Nova Gorica"/>
    <s v="Kidričeva 15, 5000 Nova Gorica"/>
    <s v="split sistem"/>
    <x v="1"/>
    <m/>
    <n v="1"/>
    <n v="1"/>
    <m/>
    <n v="1"/>
    <s v="Toshiba"/>
  </r>
  <r>
    <n v="4"/>
    <s v="DOZ"/>
    <s v="UO Nova Gorica"/>
    <s v="Kidričeva 15, 5000 Nova Gorica"/>
    <s v="split sistem"/>
    <x v="1"/>
    <m/>
    <n v="1"/>
    <n v="1"/>
    <m/>
    <n v="7"/>
    <s v="Artel Skyline"/>
  </r>
  <r>
    <n v="5"/>
    <s v="DOZ"/>
    <s v="UO Nova Gorica"/>
    <s v="Kidričeva 15, 5000 Nova Gorica"/>
    <s v="split sistem"/>
    <x v="1"/>
    <m/>
    <n v="1"/>
    <n v="1"/>
    <m/>
    <n v="8"/>
    <s v="Daikin"/>
  </r>
  <r>
    <n v="6"/>
    <s v="DOZ"/>
    <s v="UO Nova Gorica"/>
    <s v="Kidričeva 15, 5000 Nova Gorica"/>
    <s v="split sistem"/>
    <x v="1"/>
    <m/>
    <n v="1"/>
    <n v="1"/>
    <m/>
    <n v="2"/>
    <s v="Mitsubishi Daiya"/>
  </r>
  <r>
    <n v="7"/>
    <s v="DOZ"/>
    <s v="UO Nova Gorica"/>
    <s v="Kidričeva 15, 5000 Nova Gorica"/>
    <s v="split sistem"/>
    <x v="1"/>
    <m/>
    <n v="1"/>
    <n v="1"/>
    <m/>
    <n v="5"/>
    <s v="Mitsubishi Electric"/>
  </r>
  <r>
    <n v="8"/>
    <s v="DOZ"/>
    <s v="UO Nova Gorica"/>
    <s v="Kidričeva 15, 5000 Nova Gorica"/>
    <s v="split sistem"/>
    <x v="1"/>
    <m/>
    <n v="1"/>
    <n v="1"/>
    <m/>
    <n v="1"/>
    <s v="Sanyo"/>
  </r>
  <r>
    <n v="9"/>
    <s v="DOZ"/>
    <s v="UO Nova Gorica"/>
    <s v="Kidričeva 15, 5000 Nova Gorica"/>
    <s v="split sistem"/>
    <x v="1"/>
    <m/>
    <n v="1"/>
    <n v="1"/>
    <m/>
    <n v="1"/>
    <s v="Fuji"/>
  </r>
  <r>
    <n v="10"/>
    <s v="DOZ"/>
    <s v="UO Nova Gorica"/>
    <s v="Kidričeva 15, 5000 Nova Gorica"/>
    <s v="split sistem"/>
    <x v="1"/>
    <m/>
    <n v="1"/>
    <n v="1"/>
    <m/>
    <n v="4"/>
    <s v="Airwell"/>
  </r>
  <r>
    <n v="11"/>
    <s v="DOZ"/>
    <s v="UO Nova Gorica"/>
    <s v="Kidričeva 15, 5000 Nova Gorica"/>
    <s v="split sistem"/>
    <x v="1"/>
    <m/>
    <n v="1"/>
    <n v="1"/>
    <m/>
    <n v="2"/>
    <s v="Sap"/>
  </r>
  <r>
    <n v="12"/>
    <s v="IRSVNDN"/>
    <s v="Izpostava Postojna (pisarna Nova Gorica)"/>
    <s v="Kidričeva ulica 13, 5000 Nova Gorica"/>
    <s v="split sistem (notranja enota + zunanja enota)"/>
    <x v="1"/>
    <m/>
    <n v="1"/>
    <n v="1"/>
    <m/>
    <n v="3"/>
    <s v="?"/>
  </r>
  <r>
    <n v="13"/>
    <s v="IRSVNDN"/>
    <s v="Izpostava Postojna "/>
    <s v="Kolodvorska 5, 6230 Postojna"/>
    <s v="split sistem (notranja enota + zunanja enota)"/>
    <x v="1"/>
    <m/>
    <n v="1"/>
    <n v="1"/>
    <m/>
    <n v="7"/>
    <s v="?"/>
  </r>
  <r>
    <n v="14"/>
    <s v="URSZR"/>
    <s v="Poslovno stanovanjski objekt Mandrač"/>
    <s v="Ferrarska 5/b, 6000 Koper/Capodistria"/>
    <s v="split sistem (notranja enota + zunanja enota)"/>
    <x v="1"/>
    <m/>
    <n v="1"/>
    <n v="1"/>
    <m/>
    <n v="1"/>
    <s v="Panasonic"/>
  </r>
  <r>
    <n v="15"/>
    <s v="URSZR"/>
    <s v="Poslovno stanovanjski objekt Mandrač"/>
    <s v="Ferrarska 5/b, 6000 Koper/Capodistria"/>
    <s v="split sistem (notranja enota + zunanja enota)"/>
    <x v="1"/>
    <m/>
    <n v="1"/>
    <n v="1"/>
    <m/>
    <n v="1"/>
    <s v="Mitsubishi Electric"/>
  </r>
  <r>
    <n v="16"/>
    <s v="URSZR"/>
    <s v="Poslovno stanovanjski objekt Mandrač"/>
    <s v="Ferrarska 5/b, 6000 Koper/Capodistria"/>
    <s v="split sistem (notranja enota + zunanja enota)"/>
    <x v="1"/>
    <m/>
    <n v="1"/>
    <n v="1"/>
    <m/>
    <n v="1"/>
    <s v="Daikin"/>
  </r>
  <r>
    <n v="17"/>
    <s v="URSZR"/>
    <s v="Poslovno stanovanjski objekt Mandrač"/>
    <s v="Ferrarska 5/b, 6000 Koper/Capodistria"/>
    <s v="split sistem (notranja enota + zunanja enota)"/>
    <x v="1"/>
    <m/>
    <n v="1"/>
    <n v="1"/>
    <m/>
    <n v="1"/>
    <s v="Panasonic"/>
  </r>
  <r>
    <n v="18"/>
    <s v="URSZR"/>
    <s v="Poslovno stanovanjski objekt Mandrač"/>
    <s v="Ferrarska 5/b, 6000 Koper/Capodistria"/>
    <s v="konvektorji"/>
    <x v="0"/>
    <m/>
    <n v="17"/>
    <n v="1"/>
    <m/>
    <n v="1"/>
    <s v="Epivent"/>
  </r>
  <r>
    <n v="19"/>
    <s v="URSZR"/>
    <s v="Gasilski dom Nova Gorica"/>
    <s v="Sedejeva ulica 9, 5101 Nova Gorica"/>
    <s v="split sistem (notranja enota + zunanja enota)"/>
    <x v="1"/>
    <m/>
    <n v="1"/>
    <n v="1"/>
    <m/>
    <n v="2"/>
    <s v="Mitsubishi Electric"/>
  </r>
  <r>
    <n v="20"/>
    <s v="URSZR"/>
    <s v="Gasilski dom Nova Gorica"/>
    <s v="Sedejeva ulica 9, 5101 Nova Gorica"/>
    <s v="split sistem (notranja enota + zunanja enota)"/>
    <x v="2"/>
    <m/>
    <n v="2"/>
    <n v="1"/>
    <m/>
    <n v="2"/>
    <s v="Mitsubishi Electric"/>
  </r>
  <r>
    <n v="21"/>
    <s v="URSZR"/>
    <s v="Gasilski dom Nova Gorica"/>
    <s v="Sedejeva ulica 9, 5101 Nova Gorica"/>
    <s v="split sistem (notranja enota + zunanja enota)"/>
    <x v="1"/>
    <m/>
    <n v="1"/>
    <n v="1"/>
    <m/>
    <n v="1"/>
    <s v="Daikin"/>
  </r>
  <r>
    <n v="22"/>
    <s v="URSZR"/>
    <s v="Gasilski dom Nova Gorica"/>
    <s v="Sedejeva ulica 9, 5101 Nova Gorica"/>
    <s v="split sistem (notranja enota + zunanja enota)"/>
    <x v="2"/>
    <m/>
    <n v="2"/>
    <n v="1"/>
    <m/>
    <n v="1"/>
    <s v="Fujitsu"/>
  </r>
  <r>
    <n v="23"/>
    <s v="URSZR"/>
    <s v="ICZR Sežana"/>
    <s v="Bazoviška 13, 6210 Sežana"/>
    <s v="konvektorji"/>
    <x v="0"/>
    <m/>
    <n v="10"/>
    <n v="1"/>
    <m/>
    <n v="1"/>
    <s v="Hidria"/>
  </r>
  <r>
    <n v="24"/>
    <s v="URSZR"/>
    <s v="ICZR Sežana"/>
    <s v="Bazoviška 13, 6210 Sežana"/>
    <s v="split sistem"/>
    <x v="1"/>
    <m/>
    <n v="1"/>
    <n v="1"/>
    <m/>
    <n v="1"/>
    <s v="Sanyo"/>
  </r>
  <r>
    <n v="25"/>
    <s v="SV"/>
    <s v="objekt Pečna Reber"/>
    <s v="/"/>
    <s v="split sistem (notranja enota + zunanja enota)"/>
    <x v="1"/>
    <m/>
    <n v="1"/>
    <n v="1"/>
    <m/>
    <n v="1"/>
    <s v="Mitsubishi Electric"/>
  </r>
  <r>
    <n v="26"/>
    <s v="SV"/>
    <s v="objekt Ajševica"/>
    <s v="Ajševica, p. p. 501, 5102 Nova Gorica"/>
    <s v="split sistem (notranja enota + zunanja enota)"/>
    <x v="1"/>
    <m/>
    <n v="1"/>
    <n v="1"/>
    <m/>
    <n v="22"/>
    <s v="Aermec"/>
  </r>
  <r>
    <n v="27"/>
    <s v="SV"/>
    <s v="objekt Ajševica"/>
    <s v="Ajševica, p. p. 501, 5102 Nova Gorica"/>
    <s v="split sistem (notranja enota + zunanja enota)"/>
    <x v="1"/>
    <m/>
    <n v="1"/>
    <n v="1"/>
    <m/>
    <n v="3"/>
    <s v="Airwell"/>
  </r>
  <r>
    <n v="28"/>
    <s v="SV"/>
    <s v="objekt Ajševica"/>
    <s v="Ajševica, p. p. 501, 5102 Nova Gorica"/>
    <s v="split sistem (notranja enota + zunanja enota)"/>
    <x v="1"/>
    <m/>
    <n v="1"/>
    <n v="1"/>
    <m/>
    <n v="3"/>
    <s v="Fuji Denki"/>
  </r>
  <r>
    <n v="29"/>
    <s v="SV"/>
    <s v="objekt Ajševica"/>
    <s v="Ajševica, p. p. 501, 5102 Nova Gorica"/>
    <s v="split sistem (notranja enota + zunanja enota)"/>
    <x v="1"/>
    <m/>
    <n v="1"/>
    <n v="1"/>
    <m/>
    <n v="1"/>
    <s v="Gree"/>
  </r>
  <r>
    <n v="30"/>
    <s v="SV"/>
    <s v="objekt Ajševica"/>
    <s v="Ajševica, p. p. 501, 5102 Nova Gorica"/>
    <s v="split sistem (notranja enota + zunanja enota)"/>
    <x v="1"/>
    <m/>
    <n v="1"/>
    <n v="1"/>
    <m/>
    <n v="1"/>
    <s v="Mitsubishi Electric"/>
  </r>
  <r>
    <n v="31"/>
    <s v="SV"/>
    <s v="vojašnica Ankaran"/>
    <s v="Jadranska cesta 11, 6280 Ankaran"/>
    <s v="split sistem (notranja enota + zunanja enota)"/>
    <x v="1"/>
    <m/>
    <n v="1"/>
    <n v="1"/>
    <m/>
    <n v="4"/>
    <s v="?"/>
  </r>
  <r>
    <n v="32"/>
    <s v="SV"/>
    <s v="vojašnica Ankaran"/>
    <s v="Jadranska cesta 11, 6280 Ankaran"/>
    <s v="prenosna klima"/>
    <x v="3"/>
    <m/>
    <n v="1"/>
    <n v="0"/>
    <m/>
    <n v="3"/>
    <s v="?"/>
  </r>
  <r>
    <n v="33"/>
    <s v="SV"/>
    <s v="vojašnica Ankaran"/>
    <s v="Jadranska cesta 11, 6280 Ankaran"/>
    <s v="split sistem (notranja enota + zunanja enota)"/>
    <x v="1"/>
    <m/>
    <n v="1"/>
    <n v="1"/>
    <m/>
    <n v="4"/>
    <s v="Airwell"/>
  </r>
  <r>
    <n v="34"/>
    <s v="SV"/>
    <s v="vojašnica Ankaran"/>
    <s v="Jadranska cesta 11, 6280 Ankaran"/>
    <s v="split sistem (notranja enota + zunanja enota)"/>
    <x v="1"/>
    <m/>
    <n v="1"/>
    <n v="1"/>
    <m/>
    <n v="3"/>
    <s v="Fresh"/>
  </r>
  <r>
    <n v="35"/>
    <s v="SV"/>
    <s v="vojašnica Ankaran"/>
    <s v="Jadranska cesta 11, 6280 Ankaran"/>
    <s v="split sistem (notranja enota + zunanja enota)"/>
    <x v="1"/>
    <m/>
    <n v="1"/>
    <n v="1"/>
    <m/>
    <n v="8"/>
    <s v="Mitsubishi Electric"/>
  </r>
  <r>
    <n v="36"/>
    <s v="SV"/>
    <s v="vojašnica Pivka"/>
    <s v="Kolodvorska 59, 6257 Pivka"/>
    <s v="split sistem (notranja enota + zunanja enota)"/>
    <x v="1"/>
    <m/>
    <n v="1"/>
    <n v="1"/>
    <m/>
    <n v="1"/>
    <s v="Airwell"/>
  </r>
  <r>
    <n v="37"/>
    <s v="SV"/>
    <s v="vojašnica Pivka"/>
    <s v="Kolodvorska 59, 6257 Pivka"/>
    <s v="split sistem (notranja enota + zunanja enota)"/>
    <x v="1"/>
    <m/>
    <n v="1"/>
    <n v="1"/>
    <m/>
    <n v="9"/>
    <s v="Mitsubishi Electric"/>
  </r>
  <r>
    <n v="38"/>
    <s v="SV"/>
    <s v="vojašnica Pivka"/>
    <s v="Kolodvorska 59, 6257 Pivka"/>
    <s v="split sistem (notranja enota + zunanja enota)"/>
    <x v="1"/>
    <m/>
    <n v="1"/>
    <n v="1"/>
    <m/>
    <n v="3"/>
    <s v="Sanyo"/>
  </r>
  <r>
    <n v="39"/>
    <s v="SV"/>
    <s v="vojašnica Pivka"/>
    <s v="Kolodvorska 59, 6257 Pivka"/>
    <s v="split sistem (notranja enota + zunanja enota)"/>
    <x v="1"/>
    <m/>
    <n v="1"/>
    <n v="1"/>
    <m/>
    <m/>
    <m/>
  </r>
  <r>
    <n v="40"/>
    <s v="SV"/>
    <s v="vojašnica Vipava"/>
    <s v="Beblerjeva 28   JPV Vipava objekt 5"/>
    <s v="split sistem (notranja enota + zunanja enota)"/>
    <x v="1"/>
    <m/>
    <n v="1"/>
    <n v="1"/>
    <m/>
    <n v="2"/>
    <s v="Artel"/>
  </r>
  <r>
    <n v="41"/>
    <s v="SV"/>
    <s v="vojašnica Vipava"/>
    <s v="Beblerjeva 28   JPV Vipava objekt 5"/>
    <s v="split sistem (notranja enota + zunanja enota)"/>
    <x v="1"/>
    <m/>
    <n v="1"/>
    <n v="1"/>
    <m/>
    <n v="1"/>
    <s v="Aermec"/>
  </r>
  <r>
    <n v="42"/>
    <s v="SV"/>
    <s v="vojašnica Vipava"/>
    <s v="Beblerjeva 28   JPV Vipava objekt 5"/>
    <s v="split sistem (notranja enota + zunanja enota)"/>
    <x v="1"/>
    <m/>
    <n v="1"/>
    <n v="1"/>
    <m/>
    <n v="1"/>
    <s v="Airwell"/>
  </r>
  <r>
    <n v="43"/>
    <s v="SV"/>
    <s v="vojašnica Vipava"/>
    <s v="Beblerjeva 28   JPV Vipava objekt 5"/>
    <s v="split sistem (notranja enota + zunanja enota)"/>
    <x v="1"/>
    <m/>
    <n v="1"/>
    <n v="1"/>
    <m/>
    <n v="1"/>
    <s v="Sanyo"/>
  </r>
  <r>
    <n v="44"/>
    <s v="SV"/>
    <s v="vojašnica Vipava"/>
    <s v="Beblerjeva 28   JPV Vipava objekt 5"/>
    <s v="split sistem (notranja enota + zunanja enota)"/>
    <x v="1"/>
    <m/>
    <n v="1"/>
    <n v="1"/>
    <m/>
    <n v="1"/>
    <s v="Daikin"/>
  </r>
  <r>
    <n v="45"/>
    <s v="SV"/>
    <s v="vojašnica Vipava"/>
    <s v="Beblerjeva 28   JPV Vipava objekt 5"/>
    <s v="split sistem (notranja enota + zunanja enota)"/>
    <x v="1"/>
    <m/>
    <n v="1"/>
    <n v="1"/>
    <m/>
    <n v="3"/>
    <s v="Gree"/>
  </r>
  <r>
    <n v="46"/>
    <s v="SV"/>
    <s v="vojašnica Vipava"/>
    <s v="Beblerjeva 28   JPV Vipava objekt 5"/>
    <s v="split sistem (notranja enota + zunanja enota)"/>
    <x v="1"/>
    <m/>
    <n v="1"/>
    <n v="1"/>
    <m/>
    <n v="3"/>
    <s v="IMP "/>
  </r>
  <r>
    <n v="47"/>
    <s v="SV"/>
    <s v="vojašnica Vipava"/>
    <s v="Beblerjeva 28   JPV Vipava objekt 5"/>
    <s v="split sistem (notranja enota + zunanja enota)"/>
    <x v="1"/>
    <m/>
    <n v="1"/>
    <n v="1"/>
    <m/>
    <n v="1"/>
    <s v="Delonghi"/>
  </r>
  <r>
    <n v="48"/>
    <s v="SV"/>
    <s v="vojašnica Vipava"/>
    <s v="Beblerjeva 28   JPV Vipava objekt 5"/>
    <s v="split sistem (notranja enota + zunanja enota)"/>
    <x v="1"/>
    <m/>
    <n v="1"/>
    <n v="1"/>
    <m/>
    <n v="13"/>
    <s v="Mitsubishi Electric"/>
  </r>
  <r>
    <n v="49"/>
    <s v="SV"/>
    <s v="vojašnica Postojna"/>
    <s v="Ljubljanska 35, 6230 Postojna"/>
    <s v="split sistem (notranja enota + zunanja enota)"/>
    <x v="1"/>
    <m/>
    <n v="1"/>
    <n v="1"/>
    <m/>
    <n v="1"/>
    <s v="Airwell"/>
  </r>
  <r>
    <n v="50"/>
    <s v="SV"/>
    <s v="vojašnica Postojna"/>
    <s v="Ljubljanska 35, 6230 Postojna"/>
    <s v="split sistem (notranja enota + zunanja enota)"/>
    <x v="1"/>
    <m/>
    <n v="1"/>
    <n v="1"/>
    <m/>
    <n v="3"/>
    <s v="Gree"/>
  </r>
  <r>
    <n v="51"/>
    <s v="SV"/>
    <s v="vojašnica Postojna"/>
    <s v="Ljubljanska 35, 6230 Postojna"/>
    <s v="split sistem (notranja enota + zunanja enota)"/>
    <x v="1"/>
    <m/>
    <n v="1"/>
    <n v="1"/>
    <m/>
    <n v="12"/>
    <s v="Mitsubishi Electric"/>
  </r>
  <r>
    <n v="52"/>
    <s v="SV"/>
    <s v="vojašnica Postojna"/>
    <s v="Ljubljanska 35, 6230 Postojna"/>
    <s v="split sistem (notranja enota + zunanja enota)"/>
    <x v="1"/>
    <m/>
    <n v="1"/>
    <n v="1"/>
    <m/>
    <n v="3"/>
    <s v="Panasonic"/>
  </r>
  <r>
    <n v="53"/>
    <s v="SV"/>
    <s v="vojašnica Postojna"/>
    <s v="Ljubljanska 35, 6230 Postojna"/>
    <s v="split sistem (notranja enota + zunanja enota)"/>
    <x v="1"/>
    <m/>
    <n v="1"/>
    <n v="1"/>
    <m/>
    <n v="1"/>
    <s v="Sanyo"/>
  </r>
  <r>
    <n v="54"/>
    <s v="SV"/>
    <s v="vojašnica Postojna"/>
    <s v="Ljubljanska 35, 6230 Postojna"/>
    <s v="split sistem (notranja enota + zunanja enota)"/>
    <x v="1"/>
    <m/>
    <n v="1"/>
    <n v="1"/>
    <m/>
    <n v="2"/>
    <s v="Sinclair"/>
  </r>
  <r>
    <n v="55"/>
    <s v="SV"/>
    <s v="vojašnica Postojna"/>
    <s v="Ljubljanska 35, 6230 Postojna"/>
    <s v="split sistem (notranja enota + zunanja enota)"/>
    <x v="1"/>
    <m/>
    <n v="1"/>
    <n v="1"/>
    <m/>
    <n v="1"/>
    <s v="Vivax"/>
  </r>
  <r>
    <n v="56"/>
    <s v="SV"/>
    <s v="vojašnica Postojna"/>
    <s v="Ljubljanska 35, 6230 Postojna"/>
    <s v="split sistem (notranja enota + zunanja enota)"/>
    <x v="1"/>
    <m/>
    <n v="1"/>
    <n v="1"/>
    <m/>
    <n v="1"/>
    <s v="?"/>
  </r>
  <r>
    <n v="57"/>
    <s v="SV"/>
    <m/>
    <m/>
    <m/>
    <x v="1"/>
    <m/>
    <n v="1"/>
    <n v="1"/>
    <m/>
    <n v="1"/>
    <m/>
  </r>
  <r>
    <n v="58"/>
    <s v="SV"/>
    <s v="objekt Rijavci"/>
    <s v="Trnovo nastanitveni objekt"/>
    <s v="split sistem (notranja enota + zunanja enota)"/>
    <x v="1"/>
    <m/>
    <n v="1"/>
    <n v="1"/>
    <m/>
    <n v="1"/>
    <s v="Fujitsu"/>
  </r>
  <r>
    <n v="59"/>
    <s v="SV"/>
    <s v="objekt Rijavci"/>
    <s v="Trnovo nastanitveni objekt"/>
    <s v="split sistem (notranja enota + zunanja enota)"/>
    <x v="1"/>
    <m/>
    <n v="1"/>
    <n v="1"/>
    <m/>
    <n v="2"/>
    <s v="Mitsubishi Electric"/>
  </r>
  <r>
    <n v="60"/>
    <s v="SV"/>
    <s v="objekt Bač"/>
    <s v="BŠ, 6253 Knežak"/>
    <s v="split sistem (notranja enota + zunanja enota)"/>
    <x v="1"/>
    <m/>
    <n v="1"/>
    <n v="1"/>
    <m/>
    <n v="1"/>
    <s v="Mitsubishi Electric"/>
  </r>
  <r>
    <n v="61"/>
    <s v="SV"/>
    <s v="objekt Poček"/>
    <s v="BŠ, 6230 Postojna"/>
    <s v="split sistem (notranja enota + zunanja enota)"/>
    <x v="1"/>
    <m/>
    <n v="1"/>
    <n v="1"/>
    <m/>
    <n v="1"/>
    <s v="Panasonic"/>
  </r>
  <r>
    <n v="62"/>
    <s v="SV"/>
    <s v="objekt Mačkovci"/>
    <s v="TS Mačkovec (brez naslova)"/>
    <s v="split sistem (notranja enota + zunanja enota)"/>
    <x v="1"/>
    <m/>
    <n v="1"/>
    <n v="1"/>
    <m/>
    <n v="1"/>
    <s v="Panasonic"/>
  </r>
  <r>
    <n v="63"/>
    <s v="SV"/>
    <s v="objekt Mlake"/>
    <s v="BŠ, 6230 Postojna"/>
    <s v="konvektorji"/>
    <x v="0"/>
    <m/>
    <n v="1"/>
    <n v="1"/>
    <m/>
    <n v="6"/>
    <s v="Syntec"/>
  </r>
  <r>
    <n v="64"/>
    <s v="SV"/>
    <s v="objekt Šentviška Gora"/>
    <s v="Šentviška Gora b.š., 5283 Slap ob Idrijci"/>
    <s v="split sistem (notranja enota + zunanja enota)"/>
    <x v="1"/>
    <m/>
    <n v="1"/>
    <n v="1"/>
    <m/>
    <n v="1"/>
    <s v="Yuetu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n v="1"/>
    <s v="1."/>
    <s v="UPRAVNA STAVBA"/>
    <x v="0"/>
    <x v="0"/>
    <s v="Fujitsu Denki"/>
    <n v="1"/>
    <n v="1"/>
    <n v="3"/>
  </r>
  <r>
    <n v="2"/>
    <s v="2."/>
    <s v="UPRAVNA STAVBA"/>
    <x v="0"/>
    <x v="0"/>
    <s v="Fujitsu"/>
    <n v="1"/>
    <n v="1"/>
    <n v="1"/>
  </r>
  <r>
    <n v="3"/>
    <s v="3."/>
    <s v="UPRAVNA STAVBA"/>
    <x v="0"/>
    <x v="0"/>
    <s v="Hitachi"/>
    <n v="1"/>
    <n v="1"/>
    <n v="3"/>
  </r>
  <r>
    <n v="4"/>
    <s v="4."/>
    <s v="UPRAVNA STAVBA"/>
    <x v="0"/>
    <x v="0"/>
    <s v="Airwell"/>
    <n v="1"/>
    <n v="1"/>
    <n v="2"/>
  </r>
  <r>
    <n v="5"/>
    <s v="5."/>
    <s v="UPRAVNA STAVBA"/>
    <x v="0"/>
    <x v="0"/>
    <s v="Artel"/>
    <n v="1"/>
    <n v="1"/>
    <n v="2"/>
  </r>
  <r>
    <n v="6"/>
    <s v="6."/>
    <s v="UPRAVNA STAVBA"/>
    <x v="0"/>
    <x v="1"/>
    <s v="Artel"/>
    <n v="2"/>
    <n v="1"/>
    <n v="1"/>
  </r>
  <r>
    <n v="7"/>
    <s v="7."/>
    <s v="UPRAVNA STAVBA"/>
    <x v="0"/>
    <x v="0"/>
    <s v="Daikin"/>
    <n v="1"/>
    <n v="1"/>
    <n v="24"/>
  </r>
  <r>
    <n v="8"/>
    <s v="8."/>
    <s v="UPRAVNA STAVBA"/>
    <x v="0"/>
    <x v="1"/>
    <s v="Daikin"/>
    <n v="2"/>
    <n v="1"/>
    <n v="1"/>
  </r>
  <r>
    <n v="9"/>
    <s v="9."/>
    <s v="UPRAVNA STAVBA"/>
    <x v="0"/>
    <x v="2"/>
    <s v="Daikin"/>
    <n v="3"/>
    <n v="1"/>
    <n v="1"/>
  </r>
  <r>
    <n v="10"/>
    <s v="10."/>
    <s v="UPRAVNA STAVBA"/>
    <x v="0"/>
    <x v="3"/>
    <s v="Daikin"/>
    <n v="4"/>
    <n v="1"/>
    <n v="1"/>
  </r>
  <r>
    <n v="11"/>
    <s v="11."/>
    <s v="UPRAVNA STAVBA"/>
    <x v="0"/>
    <x v="3"/>
    <s v="LG"/>
    <n v="4"/>
    <n v="1"/>
    <n v="1"/>
  </r>
  <r>
    <n v="12"/>
    <s v="12."/>
    <s v="UPRAVNA STAVBA"/>
    <x v="0"/>
    <x v="0"/>
    <s v="Mitsubishi Electric"/>
    <n v="1"/>
    <n v="1"/>
    <n v="22"/>
  </r>
  <r>
    <n v="13"/>
    <s v="13."/>
    <s v="UPRAVNA STAVBA"/>
    <x v="0"/>
    <x v="1"/>
    <s v="Mitsubishi Electric"/>
    <n v="2"/>
    <n v="1"/>
    <n v="1"/>
  </r>
  <r>
    <n v="14"/>
    <s v="14."/>
    <s v="UPRAVNA STAVBA"/>
    <x v="0"/>
    <x v="0"/>
    <s v="Panasonic"/>
    <n v="1"/>
    <n v="1"/>
    <n v="1"/>
  </r>
  <r>
    <n v="15"/>
    <s v="15."/>
    <s v="UPRAVNA STAVBA"/>
    <x v="0"/>
    <x v="0"/>
    <s v="Sanyo"/>
    <n v="1"/>
    <n v="1"/>
    <n v="1"/>
  </r>
  <r>
    <n v="16"/>
    <s v="16."/>
    <s v="UPRAVNA STAVBA"/>
    <x v="0"/>
    <x v="1"/>
    <s v="Sanyo"/>
    <n v="2"/>
    <n v="1"/>
    <n v="1"/>
  </r>
  <r>
    <n v="17"/>
    <s v="17."/>
    <s v="UPRAVNA STAVBA"/>
    <x v="0"/>
    <x v="0"/>
    <s v="Toshiba"/>
    <n v="1"/>
    <n v="1"/>
    <n v="2"/>
  </r>
  <r>
    <n v="18"/>
    <s v="18."/>
    <s v="UPRAVNA STAVBA"/>
    <x v="1"/>
    <x v="4"/>
    <s v="Sabiana"/>
    <n v="2"/>
    <n v="0"/>
    <n v="1"/>
  </r>
  <r>
    <n v="19"/>
    <s v="19."/>
    <s v="UPRAVNA STAVBA"/>
    <x v="1"/>
    <x v="5"/>
    <s v="Sabiana"/>
    <n v="4"/>
    <n v="0"/>
    <n v="1"/>
  </r>
  <r>
    <n v="20"/>
    <s v="20."/>
    <s v="UPRAVNA STAVBA"/>
    <x v="1"/>
    <x v="6"/>
    <s v="Trane"/>
    <n v="202"/>
    <n v="0"/>
    <n v="1"/>
  </r>
  <r>
    <n v="21"/>
    <s v="21."/>
    <s v="UPRAVNA STAVBA"/>
    <x v="1"/>
    <x v="7"/>
    <s v="Trane"/>
    <n v="95"/>
    <n v="0"/>
    <n v="1"/>
  </r>
  <r>
    <n v="22"/>
    <s v="1."/>
    <s v="GIMNAZIJA"/>
    <x v="0"/>
    <x v="0"/>
    <s v="Artel"/>
    <n v="1"/>
    <n v="1"/>
    <n v="1"/>
  </r>
  <r>
    <n v="23"/>
    <s v="2."/>
    <s v="GIMNAZIJA"/>
    <x v="0"/>
    <x v="0"/>
    <s v="Daikin"/>
    <n v="1"/>
    <n v="1"/>
    <n v="2"/>
  </r>
  <r>
    <n v="24"/>
    <s v="3."/>
    <s v="GIMNAZIJA"/>
    <x v="0"/>
    <x v="3"/>
    <s v="Daikin"/>
    <n v="4"/>
    <n v="1"/>
    <n v="2"/>
  </r>
  <r>
    <n v="25"/>
    <s v="4."/>
    <s v="GIMNAZIJA"/>
    <x v="0"/>
    <x v="0"/>
    <s v="Inventor"/>
    <n v="1"/>
    <n v="1"/>
    <n v="1"/>
  </r>
  <r>
    <n v="26"/>
    <s v="5."/>
    <s v="GIMNAZIJA"/>
    <x v="0"/>
    <x v="0"/>
    <s v="Mitsubishi Electric"/>
    <n v="1"/>
    <n v="1"/>
    <n v="1"/>
  </r>
  <r>
    <n v="27"/>
    <s v="6."/>
    <s v="GIMNAZIJA"/>
    <x v="0"/>
    <x v="3"/>
    <s v="Mitsubishi Electric"/>
    <n v="4"/>
    <n v="1"/>
    <n v="1"/>
  </r>
  <r>
    <n v="28"/>
    <s v="7."/>
    <s v="GIMNAZIJA"/>
    <x v="0"/>
    <x v="0"/>
    <s v="Toshiba"/>
    <n v="1"/>
    <n v="1"/>
    <n v="1"/>
  </r>
  <r>
    <n v="29"/>
    <s v="8."/>
    <s v="GIMNAZIJA"/>
    <x v="0"/>
    <x v="2"/>
    <s v="Toshiba"/>
    <n v="3"/>
    <n v="1"/>
    <n v="1"/>
  </r>
  <r>
    <n v="30"/>
    <s v="9."/>
    <s v="GIMNAZIJA"/>
    <x v="2"/>
    <x v="8"/>
    <s v="Daikin"/>
    <n v="16"/>
    <n v="1"/>
    <n v="1"/>
  </r>
  <r>
    <n v="31"/>
    <s v="10."/>
    <s v="GIMNAZIJA"/>
    <x v="2"/>
    <x v="9"/>
    <s v="Daikin"/>
    <n v="15"/>
    <n v="1"/>
    <n v="1"/>
  </r>
  <r>
    <n v="32"/>
    <s v="11."/>
    <s v="GIMNAZIJA"/>
    <x v="2"/>
    <x v="10"/>
    <s v="Daikin"/>
    <n v="12"/>
    <n v="1"/>
    <n v="1"/>
  </r>
  <r>
    <n v="33"/>
    <s v="1."/>
    <s v="INTERNAT"/>
    <x v="0"/>
    <x v="0"/>
    <s v="Mitsubishi Electric"/>
    <n v="1"/>
    <n v="1"/>
    <n v="10"/>
  </r>
  <r>
    <n v="34"/>
    <s v="2."/>
    <s v="INTERNAT"/>
    <x v="0"/>
    <x v="1"/>
    <s v="Mitsubishi Electric"/>
    <n v="2"/>
    <n v="1"/>
    <n v="11"/>
  </r>
  <r>
    <n v="35"/>
    <s v="3."/>
    <s v="INTERNAT"/>
    <x v="0"/>
    <x v="1"/>
    <s v="Toshiba"/>
    <n v="2"/>
    <n v="1"/>
    <n v="2"/>
  </r>
  <r>
    <n v="36"/>
    <s v="4."/>
    <s v="INTERNAT"/>
    <x v="1"/>
    <x v="11"/>
    <s v="Carrier"/>
    <n v="131"/>
    <n v="0"/>
    <n v="1"/>
  </r>
  <r>
    <n v="37"/>
    <s v="1."/>
    <s v="TRIGLAV"/>
    <x v="0"/>
    <x v="0"/>
    <s v="Artel"/>
    <n v="1"/>
    <n v="1"/>
    <n v="2"/>
  </r>
  <r>
    <n v="38"/>
    <s v="2."/>
    <s v="TRIGLAV"/>
    <x v="0"/>
    <x v="0"/>
    <s v="Airwell"/>
    <n v="1"/>
    <n v="1"/>
    <n v="2"/>
  </r>
  <r>
    <n v="39"/>
    <s v="3."/>
    <s v="TRIGLAV"/>
    <x v="0"/>
    <x v="0"/>
    <s v="Daikin"/>
    <n v="1"/>
    <n v="1"/>
    <n v="26"/>
  </r>
  <r>
    <n v="40"/>
    <s v="4."/>
    <s v="TRIGLAV"/>
    <x v="0"/>
    <x v="1"/>
    <s v="Daikin"/>
    <n v="2"/>
    <n v="1"/>
    <n v="6"/>
  </r>
  <r>
    <n v="41"/>
    <s v="5."/>
    <s v="TRIGLAV"/>
    <x v="0"/>
    <x v="2"/>
    <s v="Daikin"/>
    <n v="3"/>
    <n v="1"/>
    <n v="5"/>
  </r>
  <r>
    <n v="42"/>
    <s v="6."/>
    <s v="TRIGLAV"/>
    <x v="0"/>
    <x v="3"/>
    <s v="Daikin"/>
    <n v="4"/>
    <n v="1"/>
    <n v="6"/>
  </r>
  <r>
    <n v="43"/>
    <s v="7."/>
    <s v="TRIGLAV"/>
    <x v="0"/>
    <x v="0"/>
    <s v="Mitsubishi Electric"/>
    <n v="1"/>
    <n v="1"/>
    <n v="11"/>
  </r>
  <r>
    <n v="44"/>
    <s v="8."/>
    <s v="TRIGLAV"/>
    <x v="0"/>
    <x v="1"/>
    <s v="Mitsubishi Electric"/>
    <n v="2"/>
    <n v="1"/>
    <n v="2"/>
  </r>
  <r>
    <n v="45"/>
    <s v="9."/>
    <s v="TRIGLAV"/>
    <x v="0"/>
    <x v="0"/>
    <s v="?"/>
    <n v="1"/>
    <n v="1"/>
    <n v="1"/>
  </r>
  <r>
    <n v="46"/>
    <s v="10."/>
    <s v="TRIGLAV"/>
    <x v="0"/>
    <x v="0"/>
    <s v="Panasonic"/>
    <n v="1"/>
    <n v="1"/>
    <n v="1"/>
  </r>
  <r>
    <n v="47"/>
    <s v="11."/>
    <s v="TRIGLAV"/>
    <x v="1"/>
    <x v="12"/>
    <s v="Aermec"/>
    <n v="1"/>
    <n v="0"/>
    <n v="1"/>
  </r>
  <r>
    <n v="48"/>
    <s v="12."/>
    <s v="TRIGLAV"/>
    <x v="1"/>
    <x v="13"/>
    <s v="Carrier"/>
    <n v="4"/>
    <n v="0"/>
    <n v="1"/>
  </r>
  <r>
    <n v="49"/>
    <s v="13."/>
    <s v="TRIGLAV"/>
    <x v="1"/>
    <x v="14"/>
    <s v="Sabiana"/>
    <n v="2"/>
    <n v="0"/>
    <n v="1"/>
  </r>
  <r>
    <n v="50"/>
    <s v="14."/>
    <s v="TRIGLAV"/>
    <x v="1"/>
    <x v="15"/>
    <s v="Wesper"/>
    <n v="16"/>
    <n v="0"/>
    <n v="1"/>
  </r>
  <r>
    <n v="51"/>
    <s v="1."/>
    <s v="SMELT I"/>
    <x v="0"/>
    <x v="0"/>
    <s v="Daikin"/>
    <n v="1"/>
    <n v="1"/>
    <n v="1"/>
  </r>
  <r>
    <n v="52"/>
    <s v="2."/>
    <s v="SMELT I"/>
    <x v="0"/>
    <x v="1"/>
    <s v="Daikin"/>
    <n v="2"/>
    <n v="1"/>
    <n v="1"/>
  </r>
  <r>
    <n v="53"/>
    <s v="3."/>
    <s v="SMELT I"/>
    <x v="0"/>
    <x v="0"/>
    <s v="Mitsubishi Electric"/>
    <n v="1"/>
    <n v="1"/>
    <n v="8"/>
  </r>
  <r>
    <n v="54"/>
    <s v="4."/>
    <s v="SMELT I"/>
    <x v="0"/>
    <x v="0"/>
    <s v="Samsung"/>
    <n v="1"/>
    <n v="1"/>
    <n v="4"/>
  </r>
  <r>
    <n v="55"/>
    <s v="5."/>
    <s v="SMELT I"/>
    <x v="0"/>
    <x v="0"/>
    <s v="Sanyo"/>
    <n v="1"/>
    <n v="1"/>
    <n v="1"/>
  </r>
  <r>
    <n v="56"/>
    <s v="6."/>
    <s v="SMELT I"/>
    <x v="2"/>
    <x v="9"/>
    <s v="Mitsubishi Electric"/>
    <n v="15"/>
    <n v="1"/>
    <n v="1"/>
  </r>
  <r>
    <n v="57"/>
    <s v="7."/>
    <s v="SMELT I"/>
    <x v="2"/>
    <x v="16"/>
    <s v="Mitsubishi Electric"/>
    <n v="23"/>
    <n v="1"/>
    <n v="3"/>
  </r>
  <r>
    <n v="58"/>
    <s v="8."/>
    <s v="SMELT I"/>
    <x v="2"/>
    <x v="17"/>
    <s v="Mitsubishi Electric"/>
    <n v="25"/>
    <n v="1"/>
    <n v="1"/>
  </r>
  <r>
    <n v="59"/>
    <s v="1."/>
    <s v="SMELT II"/>
    <x v="0"/>
    <x v="0"/>
    <s v="Mitsubishi Electric"/>
    <n v="1"/>
    <n v="1"/>
    <n v="4"/>
  </r>
  <r>
    <n v="60"/>
    <s v="2."/>
    <s v="SMELT II"/>
    <x v="2"/>
    <x v="10"/>
    <s v="Mitsubishi Electric"/>
    <n v="12"/>
    <n v="1"/>
    <n v="1"/>
  </r>
  <r>
    <n v="61"/>
    <s v="3."/>
    <s v="SMELT II"/>
    <x v="2"/>
    <x v="16"/>
    <s v="Mitsubishi Electric"/>
    <n v="23"/>
    <n v="1"/>
    <n v="3"/>
  </r>
  <r>
    <n v="62"/>
    <s v="4."/>
    <s v="SMELT II"/>
    <x v="2"/>
    <x v="18"/>
    <s v="Mitsubishi Electric"/>
    <n v="24"/>
    <n v="1"/>
    <n v="1"/>
  </r>
  <r>
    <n v="63"/>
    <s v="1."/>
    <s v="TELOVADNICA"/>
    <x v="0"/>
    <x v="1"/>
    <s v="Daikin"/>
    <n v="2"/>
    <n v="1"/>
    <n v="1"/>
  </r>
  <r>
    <n v="64"/>
    <s v="2."/>
    <s v="TELOVADNICA"/>
    <x v="0"/>
    <x v="2"/>
    <s v="Daikin"/>
    <n v="3"/>
    <n v="1"/>
    <n v="1"/>
  </r>
  <r>
    <n v="65"/>
    <s v="3."/>
    <s v="TELOVADNICA"/>
    <x v="0"/>
    <x v="1"/>
    <s v="LG"/>
    <n v="2"/>
    <n v="1"/>
    <n v="2"/>
  </r>
  <r>
    <n v="66"/>
    <s v="4."/>
    <s v="TELOVADNICA"/>
    <x v="0"/>
    <x v="2"/>
    <s v="LG"/>
    <n v="3"/>
    <n v="1"/>
    <n v="1"/>
  </r>
  <r>
    <n v="67"/>
    <s v="5."/>
    <s v="TELOVADNICA"/>
    <x v="0"/>
    <x v="0"/>
    <s v="Mitsubishi Electric"/>
    <n v="1"/>
    <n v="1"/>
    <n v="1"/>
  </r>
  <r>
    <n v="68"/>
    <s v="6."/>
    <s v="TELOVADNICA"/>
    <x v="0"/>
    <x v="0"/>
    <s v="Toshiba"/>
    <n v="1"/>
    <n v="1"/>
    <n v="3"/>
  </r>
  <r>
    <n v="69"/>
    <s v="7."/>
    <s v="TELOVADNICA"/>
    <x v="2"/>
    <x v="19"/>
    <s v="Daikin"/>
    <n v="6"/>
    <n v="1"/>
    <n v="1"/>
  </r>
  <r>
    <n v="70"/>
    <s v="8."/>
    <s v="TELOVADNICA"/>
    <x v="2"/>
    <x v="20"/>
    <s v="LG"/>
    <n v="5"/>
    <n v="1"/>
    <n v="1"/>
  </r>
  <r>
    <n v="71"/>
    <s v="9."/>
    <s v="TELOVADNICA"/>
    <x v="2"/>
    <x v="19"/>
    <s v="LG"/>
    <n v="6"/>
    <n v="1"/>
    <n v="1"/>
  </r>
  <r>
    <n v="72"/>
    <s v="10."/>
    <s v="TELOVADNICA"/>
    <x v="1"/>
    <x v="21"/>
    <s v="?"/>
    <n v="1"/>
    <n v="0"/>
    <n v="1"/>
  </r>
  <r>
    <n v="73"/>
    <s v="1."/>
    <s v="RAČUNOVODSTVO"/>
    <x v="2"/>
    <x v="22"/>
    <s v="Daikin"/>
    <n v="14"/>
    <n v="1"/>
    <n v="1"/>
  </r>
  <r>
    <n v="74"/>
    <s v="2."/>
    <s v="RAČUNOVODSTVO"/>
    <x v="2"/>
    <x v="8"/>
    <s v="Daikin"/>
    <n v="16"/>
    <n v="1"/>
    <n v="1"/>
  </r>
  <r>
    <n v="75"/>
    <s v="1."/>
    <s v="PRULE"/>
    <x v="0"/>
    <x v="0"/>
    <s v="Artel"/>
    <n v="1"/>
    <n v="1"/>
    <n v="1"/>
  </r>
  <r>
    <n v="76"/>
    <s v="2."/>
    <s v="PRULE"/>
    <x v="0"/>
    <x v="1"/>
    <s v="Artel"/>
    <n v="2"/>
    <n v="1"/>
    <n v="1"/>
  </r>
  <r>
    <n v="77"/>
    <s v="3."/>
    <s v="PRULE"/>
    <x v="0"/>
    <x v="0"/>
    <s v="Mitsubishi Electric"/>
    <n v="1"/>
    <n v="1"/>
    <n v="2"/>
  </r>
  <r>
    <n v="78"/>
    <s v="4."/>
    <s v="PRULE"/>
    <x v="0"/>
    <x v="2"/>
    <s v="Sanyo"/>
    <n v="3"/>
    <n v="1"/>
    <n v="3"/>
  </r>
  <r>
    <n v="79"/>
    <s v="1."/>
    <s v="SGN"/>
    <x v="2"/>
    <x v="23"/>
    <s v="Mitsubishi"/>
    <n v="27"/>
    <n v="1"/>
    <n v="1"/>
  </r>
  <r>
    <n v="80"/>
    <s v="2."/>
    <s v="SGN"/>
    <x v="0"/>
    <x v="0"/>
    <s v="Mitsubishi"/>
    <n v="1"/>
    <n v="1"/>
    <n v="2"/>
  </r>
  <r>
    <n v="81"/>
    <s v="1."/>
    <s v="TROJICA Vrhnika"/>
    <x v="3"/>
    <x v="24"/>
    <s v="Aermec"/>
    <n v="8"/>
    <n v="0"/>
    <n v="1"/>
  </r>
  <r>
    <n v="82"/>
    <s v="2."/>
    <s v="TROJICA Vrhnika"/>
    <x v="0"/>
    <x v="0"/>
    <s v="Panasonic"/>
    <n v="1"/>
    <n v="1"/>
    <n v="1"/>
  </r>
  <r>
    <n v="83"/>
    <s v="1."/>
    <s v="objekt 12705 Vrhnika"/>
    <x v="0"/>
    <x v="0"/>
    <s v="Mitsubishi"/>
    <n v="1"/>
    <n v="1"/>
    <n v="1"/>
  </r>
  <r>
    <n v="84"/>
    <s v="2."/>
    <s v="objekt 12705 Vrhnika"/>
    <x v="2"/>
    <x v="25"/>
    <s v="Mitsubishi"/>
    <n v="21"/>
    <n v="1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n v="1"/>
    <s v="DOZ"/>
    <s v="UO Celje"/>
    <s v="Maistrova ulica 5, 3000 Celje"/>
    <s v="split sistem (notranja enota + zunanja enota)"/>
    <x v="0"/>
    <m/>
    <n v="1"/>
    <n v="1"/>
    <m/>
    <n v="3"/>
    <s v="Fujitsu"/>
  </r>
  <r>
    <n v="2"/>
    <s v="DOZ"/>
    <s v="UO Celje"/>
    <s v="Maistrova ulica 5, 3000 Celje"/>
    <s v="split sistem (notranja enota + zunanja enota)"/>
    <x v="0"/>
    <m/>
    <n v="1"/>
    <n v="1"/>
    <m/>
    <n v="1"/>
    <s v="Mitsubishi Electric"/>
  </r>
  <r>
    <n v="3"/>
    <s v="DOZ"/>
    <s v="UO Celje"/>
    <s v="Maistrova ulica 5, 3000 Celje"/>
    <s v="split sistem (notranja enota + zunanja enota)"/>
    <x v="0"/>
    <m/>
    <n v="1"/>
    <n v="1"/>
    <m/>
    <n v="11"/>
    <s v="Gorenje"/>
  </r>
  <r>
    <n v="4"/>
    <s v="DOZ"/>
    <s v="UO Celje"/>
    <s v="Maistrova ulica 5, 3000 Celje"/>
    <s v="split sistem (notranja enota + zunanja enota)"/>
    <x v="0"/>
    <m/>
    <n v="1"/>
    <n v="1"/>
    <m/>
    <n v="1"/>
    <s v="Panasonic"/>
  </r>
  <r>
    <n v="5"/>
    <s v="DOZ"/>
    <s v="UO Dravograd"/>
    <s v="Meža 10, 2370 Dravograd"/>
    <s v="split sistem (notranja enota + zunanja enota)"/>
    <x v="0"/>
    <m/>
    <n v="1"/>
    <n v="1"/>
    <m/>
    <n v="7"/>
    <s v="Matrix"/>
  </r>
  <r>
    <n v="6"/>
    <s v="DOZ"/>
    <s v="UO Maribor"/>
    <s v="Ul. Heroja Bračiča 2, 2000 Maribor"/>
    <s v="split sistem (notranja enota + zunanja enota)"/>
    <x v="0"/>
    <m/>
    <n v="1"/>
    <n v="1"/>
    <m/>
    <n v="3"/>
    <s v="Toshiba"/>
  </r>
  <r>
    <n v="7"/>
    <s v="DOZ"/>
    <s v="UO Maribor"/>
    <s v="Ul. Heroja Bračiča 2, 2000 Maribor"/>
    <s v="split sistem (notranja enota + zunanja enota)"/>
    <x v="1"/>
    <m/>
    <n v="2"/>
    <n v="1"/>
    <m/>
    <n v="1"/>
    <s v="Toshiba"/>
  </r>
  <r>
    <n v="8"/>
    <s v="DOZ"/>
    <s v="UO Maribor"/>
    <s v="Ul. Heroja Bračiča 2, 2000 Maribor"/>
    <s v="split sistem (notranja enota + zunanja enota)"/>
    <x v="0"/>
    <m/>
    <n v="1"/>
    <n v="1"/>
    <m/>
    <n v="1"/>
    <s v="LG"/>
  </r>
  <r>
    <n v="9"/>
    <s v="DOZ"/>
    <s v="UO Maribor"/>
    <s v="Ul. Heroja Bračiča 2, 2000 Maribor"/>
    <s v="split sistem (notranja enota + zunanja enota)"/>
    <x v="0"/>
    <m/>
    <n v="1"/>
    <n v="1"/>
    <m/>
    <n v="2"/>
    <s v="Daikin"/>
  </r>
  <r>
    <n v="10"/>
    <s v="DOZ"/>
    <s v="UO Maribor"/>
    <s v="Ul. Heroja Bračiča 2, 2000 Maribor"/>
    <s v="split sistem (notranja enota + zunanja enota)"/>
    <x v="0"/>
    <m/>
    <n v="1"/>
    <n v="1"/>
    <m/>
    <n v="1"/>
    <s v="Gorenje"/>
  </r>
  <r>
    <n v="11"/>
    <s v="DOZ"/>
    <s v="UO Ptuj"/>
    <s v="Slomškova ulica 10, 2251 Ptuj"/>
    <s v="split sistem (notranja enota + zunanja enota)"/>
    <x v="0"/>
    <m/>
    <n v="1"/>
    <n v="1"/>
    <m/>
    <n v="3"/>
    <s v="Toshiba"/>
  </r>
  <r>
    <n v="12"/>
    <s v="DOZ"/>
    <s v="UO Ptuj"/>
    <s v="Slomškova ulica 10, 2251 Ptuj"/>
    <s v="split sistem (notranja enota + zunanja enota)"/>
    <x v="0"/>
    <m/>
    <n v="1"/>
    <n v="1"/>
    <m/>
    <n v="1"/>
    <s v="Gorenje"/>
  </r>
  <r>
    <n v="13"/>
    <s v="DOZ"/>
    <s v="UO Murska Sobota"/>
    <s v="Grajska ulica 1, 9000 Murska Sobota"/>
    <s v="split sistem (notranja enota + zunanja enota)"/>
    <x v="1"/>
    <m/>
    <n v="2"/>
    <n v="1"/>
    <m/>
    <n v="1"/>
    <s v="Daikin"/>
  </r>
  <r>
    <n v="14"/>
    <s v="IRSVNDN"/>
    <s v="Izpostava Celje (pisarna Slovenj Gradec)"/>
    <s v="Meškova 21, 2380 Slovenj Gradec"/>
    <s v="split sistem (notranja enota + zunanja enota)"/>
    <x v="1"/>
    <m/>
    <n v="2"/>
    <n v="1"/>
    <m/>
    <n v="2"/>
    <s v=""/>
  </r>
  <r>
    <n v="15"/>
    <s v="IRSVNDN"/>
    <s v="Izpostava Celje"/>
    <s v="Maistrova ulica 5, 3000 Celje"/>
    <s v="split sistem (notranja enota + zunanja enota)"/>
    <x v="0"/>
    <m/>
    <n v="1"/>
    <n v="1"/>
    <m/>
    <n v="8"/>
    <s v="?"/>
  </r>
  <r>
    <n v="16"/>
    <s v="IRSVNDN"/>
    <s v="Izpostava Maribor"/>
    <s v="Ulica Vita Kraigherja 26, 2000 Maribor"/>
    <s v="split sistem (notranja enota + zunanja enota)"/>
    <x v="0"/>
    <m/>
    <n v="1"/>
    <n v="1"/>
    <m/>
    <n v="4"/>
    <s v="?"/>
  </r>
  <r>
    <n v="17"/>
    <s v="IRSVNDN"/>
    <s v="Izpostava Maribor (pisarna Ptuj)"/>
    <s v="Slomškova ulica 10, 2250 Ptuj"/>
    <s v="split sistem (notranja enota + zunanja enota)"/>
    <x v="0"/>
    <m/>
    <n v="1"/>
    <n v="1"/>
    <m/>
    <n v="1"/>
    <s v="?"/>
  </r>
  <r>
    <n v="18"/>
    <s v="URSZR"/>
    <s v="Izpostava Celje"/>
    <s v="Maistrova ulica 5, 3000 Celje"/>
    <s v="split sistem (notranja enota + zunanja enota)"/>
    <x v="0"/>
    <m/>
    <n v="1"/>
    <n v="1"/>
    <m/>
    <n v="1"/>
    <s v="Artel"/>
  </r>
  <r>
    <n v="19"/>
    <s v="URSZR"/>
    <s v="Izpostava Celje"/>
    <s v="Maistrova ulica 5, 3000 Celje"/>
    <s v="split sistem (notranja enota + zunanja enota)"/>
    <x v="0"/>
    <m/>
    <n v="1"/>
    <n v="1"/>
    <m/>
    <n v="3"/>
    <s v="Daikin"/>
  </r>
  <r>
    <n v="20"/>
    <s v="URSZR"/>
    <s v="Izpostava Celje"/>
    <s v="Maistrova ulica 5, 3000 Celje"/>
    <s v="split sistem (notranja enota + zunanja enota)"/>
    <x v="1"/>
    <m/>
    <n v="2"/>
    <n v="1"/>
    <m/>
    <n v="1"/>
    <s v="Daikin"/>
  </r>
  <r>
    <n v="21"/>
    <s v="URSZR"/>
    <s v="Izpostava Celje"/>
    <s v="Maistrova ulica 5, 3000 Celje"/>
    <s v="split sistem (notranja enota + zunanja enota)"/>
    <x v="0"/>
    <m/>
    <n v="1"/>
    <n v="1"/>
    <m/>
    <n v="6"/>
    <s v="Panasonic"/>
  </r>
  <r>
    <n v="22"/>
    <s v="URSZR"/>
    <s v="Izpostava Celje"/>
    <s v="Maistrova ulica 5, 3000 Celje"/>
    <s v="split sistem (notranja enota + zunanja enota)"/>
    <x v="2"/>
    <m/>
    <n v="3"/>
    <n v="1"/>
    <m/>
    <n v="1"/>
    <s v="Panasonic"/>
  </r>
  <r>
    <n v="23"/>
    <s v="URSZR"/>
    <s v="Izpostava Celje"/>
    <s v="Maistrova ulica 5, 3000 Celje"/>
    <s v="split sistem (notranja enota + zunanja enota)"/>
    <x v="0"/>
    <m/>
    <n v="1"/>
    <n v="1"/>
    <m/>
    <n v="2"/>
    <s v="Gorenje"/>
  </r>
  <r>
    <n v="24"/>
    <s v="URSZR"/>
    <s v="Izpostava Celje"/>
    <s v="Maistrova ulica 5, 3000 Celje"/>
    <s v="split sistem (notranja enota + zunanja enota)"/>
    <x v="0"/>
    <m/>
    <n v="1"/>
    <n v="1"/>
    <m/>
    <n v="1"/>
    <s v="Mitsubishi Electric"/>
  </r>
  <r>
    <n v="25"/>
    <s v="URSZR"/>
    <s v="ICZR Pekre"/>
    <s v="Bezjakova 151, 2341 Limbuš"/>
    <s v="split sistem (notranja enota + zunanja enota)"/>
    <x v="0"/>
    <m/>
    <n v="1"/>
    <n v="1"/>
    <m/>
    <n v="5"/>
    <s v="Mitsubishi Electric"/>
  </r>
  <r>
    <n v="26"/>
    <s v="URSZR"/>
    <s v="ICZR Pekre"/>
    <s v="Bezjakova 151, 2341 Limbuš"/>
    <s v="split sistem (notranja enota + zunanja enota)"/>
    <x v="0"/>
    <m/>
    <n v="1"/>
    <n v="1"/>
    <m/>
    <n v="1"/>
    <s v="Toshiba"/>
  </r>
  <r>
    <n v="27"/>
    <s v="URSZR"/>
    <s v="ICZR Pekre"/>
    <s v="Bezjakova 151, 2341 Limbuš"/>
    <s v="split sistem (notranja enota + zunanja enota)"/>
    <x v="0"/>
    <m/>
    <n v="1"/>
    <n v="1"/>
    <m/>
    <n v="1"/>
    <s v="Panasonic"/>
  </r>
  <r>
    <n v="28"/>
    <s v="URSZR"/>
    <s v="ICZR Pekre"/>
    <s v="Bezjakova 151, 2341 Limbuš"/>
    <s v="split sistem (notranja enota + zunanja enota)"/>
    <x v="0"/>
    <m/>
    <n v="1"/>
    <n v="1"/>
    <m/>
    <n v="9"/>
    <s v="Samsung"/>
  </r>
  <r>
    <n v="29"/>
    <s v="URSZR"/>
    <s v="ICZR Pekre"/>
    <s v="Bezjakova 151, 2341 Limbuš"/>
    <s v="split sistem (notranja enota + zunanja enota)"/>
    <x v="1"/>
    <m/>
    <n v="2"/>
    <n v="1"/>
    <m/>
    <n v="1"/>
    <s v="Samsung"/>
  </r>
  <r>
    <n v="30"/>
    <s v="URSZR"/>
    <s v="ICZR Pekre"/>
    <s v="Bezjakova 151, 2341 Limbuš"/>
    <s v="split sistem (notranja enota + zunanja enota)"/>
    <x v="0"/>
    <m/>
    <n v="1"/>
    <n v="1"/>
    <m/>
    <n v="1"/>
    <s v="Daikin"/>
  </r>
  <r>
    <n v="31"/>
    <s v="URSZR"/>
    <s v="Gasilski dom Murska Sobota"/>
    <s v="Cankarjeva ulica 75, 9000 Murska Sobota"/>
    <s v="split sistem (notranja enota + zunanja enota)"/>
    <x v="0"/>
    <m/>
    <n v="1"/>
    <n v="1"/>
    <m/>
    <n v="1"/>
    <s v="Daikin"/>
  </r>
  <r>
    <n v="32"/>
    <s v="URSZR"/>
    <s v="Gasilski dom Murska Sobota"/>
    <s v="Cankarjeva ulica 75, 9000 Murska Sobota"/>
    <s v="split sistem (notranja enota + zunanja enota)"/>
    <x v="2"/>
    <m/>
    <n v="3"/>
    <n v="1"/>
    <m/>
    <n v="1"/>
    <s v="Toshiba"/>
  </r>
  <r>
    <n v="33"/>
    <s v="URSZR"/>
    <s v="Gasilski dom Murska Sobota"/>
    <s v="Cankarjeva ulica 75, 9000 Murska Sobota"/>
    <s v="split sistem (notranja enota + zunanja enota)"/>
    <x v="0"/>
    <m/>
    <n v="1"/>
    <n v="1"/>
    <m/>
    <n v="1"/>
    <s v="Mitsubishi Electric"/>
  </r>
  <r>
    <n v="34"/>
    <s v="URSZR"/>
    <s v="Gasilski dom Murska Sobota"/>
    <s v="Cankarjeva ulica 75, 9000 Murska Sobota"/>
    <s v="split sistem (notranja enota + zunanja enota)"/>
    <x v="0"/>
    <m/>
    <n v="1"/>
    <n v="1"/>
    <m/>
    <n v="1"/>
    <s v="Toshiba"/>
  </r>
  <r>
    <n v="35"/>
    <s v="URSZR"/>
    <s v="URSZR Ptuj "/>
    <s v="Slomškova ulica 10, 2250 Ptuj"/>
    <s v="split sistem (notranja enota + zunanja enota)"/>
    <x v="1"/>
    <m/>
    <n v="2"/>
    <n v="1"/>
    <m/>
    <n v="1"/>
    <s v="Daikin"/>
  </r>
  <r>
    <n v="36"/>
    <s v="URSZR"/>
    <s v="URSZR Ptuj "/>
    <s v="Slomškova ulica 10, 2250 Ptuj"/>
    <s v="split sistem (notranja enota + zunanja enota)"/>
    <x v="0"/>
    <m/>
    <n v="1"/>
    <n v="1"/>
    <m/>
    <n v="3"/>
    <s v="Samsung"/>
  </r>
  <r>
    <n v="37"/>
    <s v="URSZR"/>
    <s v="URSZR Ptuj "/>
    <s v="Slomškova ulica 10, 2250 Ptuj"/>
    <s v="split sistem (notranja enota + zunanja enota)"/>
    <x v="0"/>
    <m/>
    <n v="1"/>
    <n v="1"/>
    <m/>
    <n v="5"/>
    <s v="Gorenje"/>
  </r>
  <r>
    <n v="38"/>
    <s v="URSZR"/>
    <s v="URSZR Ptuj "/>
    <s v="Slomškova ulica 10, 2250 Ptuj"/>
    <s v="split sistem (notranja enota + zunanja enota)"/>
    <x v="0"/>
    <m/>
    <n v="1"/>
    <n v="1"/>
    <m/>
    <n v="2"/>
    <s v="Mitsubishi Electric"/>
  </r>
  <r>
    <n v="39"/>
    <s v="URSZR"/>
    <s v="URSZR Ptuj "/>
    <s v="Slomškova ulica 10, 2250 Ptuj"/>
    <s v="split sistem (notranja enota + zunanja enota)"/>
    <x v="1"/>
    <m/>
    <n v="2"/>
    <n v="1"/>
    <m/>
    <n v="1"/>
    <s v="Artel"/>
  </r>
  <r>
    <n v="40"/>
    <s v="URSZR"/>
    <s v="URSZR Slovenj Gradec"/>
    <s v="Pohorska cesta 2, Slovenj Gradec"/>
    <s v="split sistem (notranja enota + zunanja enota)"/>
    <x v="0"/>
    <m/>
    <n v="1"/>
    <n v="1"/>
    <m/>
    <n v="5"/>
    <s v="Artel"/>
  </r>
  <r>
    <n v="41"/>
    <s v="URSZR"/>
    <s v="URSZR Slovenj Gradec"/>
    <s v="Pohorska cesta 2, Slovenj Gradec"/>
    <s v="split sistem (notranja enota + zunanja enota)"/>
    <x v="1"/>
    <m/>
    <n v="2"/>
    <n v="1"/>
    <m/>
    <n v="1"/>
    <s v="Toshiba"/>
  </r>
  <r>
    <n v="42"/>
    <s v="URSZR"/>
    <s v="URSZR Slovenj Gradec"/>
    <s v="Pohorska cesta 2, Slovenj Gradec"/>
    <s v="split sistem (notranja enota + zunanja enota)"/>
    <x v="2"/>
    <m/>
    <n v="3"/>
    <n v="1"/>
    <m/>
    <n v="1"/>
    <s v="Daikin"/>
  </r>
  <r>
    <n v="43"/>
    <s v="URSZR"/>
    <s v="VŠR"/>
    <s v="Cesta proletarskih brigad 21, 2000 Maribor"/>
    <s v="split sistem (notranja enota + zunanja enota)"/>
    <x v="0"/>
    <m/>
    <n v="1"/>
    <n v="1"/>
    <m/>
    <n v="4"/>
    <s v="Samsung"/>
  </r>
  <r>
    <n v="44"/>
    <s v="URSZR"/>
    <s v="VŠR"/>
    <s v="Cesta proletarskih brigad 21, 2000 Maribor"/>
    <s v="split sistem (notranja enota + zunanja enota)"/>
    <x v="0"/>
    <m/>
    <n v="1"/>
    <n v="1"/>
    <m/>
    <n v="1"/>
    <s v="Daikin"/>
  </r>
  <r>
    <n v="45"/>
    <s v="SV"/>
    <s v="vojašnica generala Rudolfa Maistra"/>
    <s v="Ramovševa 2, 2000 Maribor"/>
    <s v="split sistem (notranja enota + zunanja enota)"/>
    <x v="0"/>
    <m/>
    <n v="1"/>
    <n v="1"/>
    <m/>
    <n v="1"/>
    <s v="Artel"/>
  </r>
  <r>
    <n v="46"/>
    <s v="SV"/>
    <s v="vojašnica generala Rudolfa Maistra"/>
    <s v="Ramovševa 2, 2000 Maribor"/>
    <s v="split sistem (notranja enota + zunanja enota)"/>
    <x v="0"/>
    <m/>
    <n v="1"/>
    <n v="1"/>
    <m/>
    <n v="1"/>
    <s v="Coolwek"/>
  </r>
  <r>
    <n v="47"/>
    <s v="SV"/>
    <s v="vojašnica generala Rudolfa Maistra"/>
    <s v="Ramovševa 2, 2000 Maribor"/>
    <s v="split sistem (notranja enota + zunanja enota)"/>
    <x v="0"/>
    <m/>
    <n v="1"/>
    <n v="1"/>
    <m/>
    <n v="1"/>
    <s v="Daikin"/>
  </r>
  <r>
    <n v="48"/>
    <s v="SV"/>
    <s v="vojašnica generala Rudolfa Maistra"/>
    <s v="Ramovševa 2, 2000 Maribor"/>
    <s v="split sistem (notranja enota + zunanja enota)"/>
    <x v="0"/>
    <m/>
    <n v="1"/>
    <n v="1"/>
    <m/>
    <n v="2"/>
    <s v="Fresh"/>
  </r>
  <r>
    <n v="49"/>
    <s v="SV"/>
    <s v="vojašnica generala Rudolfa Maistra"/>
    <s v="Ramovševa 2, 2000 Maribor"/>
    <s v="split sistem (notranja enota + zunanja enota)"/>
    <x v="0"/>
    <m/>
    <n v="1"/>
    <n v="1"/>
    <m/>
    <n v="4"/>
    <s v="Gorenje"/>
  </r>
  <r>
    <n v="50"/>
    <s v="SV"/>
    <s v="vojašnica generala Rudolfa Maistra"/>
    <s v="Ramovševa 2, 2000 Maribor"/>
    <s v="split sistem (notranja enota + zunanja enota)"/>
    <x v="0"/>
    <m/>
    <n v="1"/>
    <n v="1"/>
    <m/>
    <n v="5"/>
    <s v="Gree"/>
  </r>
  <r>
    <n v="51"/>
    <s v="SV"/>
    <s v="vojašnica generala Rudolfa Maistra"/>
    <s v="Ramovševa 2, 2000 Maribor"/>
    <s v="split sistem (notranja enota + zunanja enota)"/>
    <x v="0"/>
    <m/>
    <n v="1"/>
    <n v="1"/>
    <m/>
    <n v="9"/>
    <s v="Mitsubishi Electric"/>
  </r>
  <r>
    <n v="52"/>
    <s v="SV"/>
    <s v="vojašnica generala Rudolfa Maistra"/>
    <s v="Ramovševa 2, 2000 Maribor"/>
    <s v="split sistem (notranja enota + zunanja enota)"/>
    <x v="0"/>
    <m/>
    <n v="1"/>
    <n v="1"/>
    <m/>
    <n v="1"/>
    <s v="Panasonic"/>
  </r>
  <r>
    <n v="53"/>
    <s v="SV"/>
    <s v="vojašnica generala Rudolfa Maistra"/>
    <s v="Ramovševa 2, 2000 Maribor"/>
    <s v="split sistem (notranja enota + zunanja enota)"/>
    <x v="0"/>
    <m/>
    <n v="1"/>
    <n v="1"/>
    <m/>
    <n v="1"/>
    <s v="Toshiba"/>
  </r>
  <r>
    <n v="54"/>
    <s v="SV"/>
    <s v="vojašnica generala Rudolfa Maistra"/>
    <s v="Ramovševa 2, 2000 Maribor"/>
    <s v="split sistem (notranja enota + zunanja enota)"/>
    <x v="0"/>
    <m/>
    <n v="1"/>
    <n v="1"/>
    <m/>
    <n v="3"/>
    <s v="Yuetu"/>
  </r>
  <r>
    <n v="55"/>
    <s v="SV"/>
    <s v="vojašnica Franca Rozmana Staneta"/>
    <s v="Mariborska 29, 3000 Celje"/>
    <s v="split sistem (notranja enota + zunanja enota)"/>
    <x v="0"/>
    <m/>
    <n v="1"/>
    <n v="1"/>
    <m/>
    <n v="7"/>
    <s v="Artel"/>
  </r>
  <r>
    <n v="56"/>
    <s v="SV"/>
    <s v="vojašnica Franca Rozmana Staneta"/>
    <s v="Mariborska 29, 3000 Celje"/>
    <s v="split sistem (notranja enota + zunanja enota)"/>
    <x v="0"/>
    <m/>
    <n v="1"/>
    <n v="1"/>
    <m/>
    <n v="1"/>
    <s v="Beko"/>
  </r>
  <r>
    <n v="57"/>
    <s v="SV"/>
    <s v="vojašnica Franca Rozmana Staneta"/>
    <s v="Mariborska 29, 3000 Celje"/>
    <s v="split sistem (notranja enota + zunanja enota)"/>
    <x v="0"/>
    <m/>
    <n v="1"/>
    <n v="1"/>
    <m/>
    <n v="1"/>
    <s v="Coolwek"/>
  </r>
  <r>
    <n v="58"/>
    <s v="SV"/>
    <s v="vojašnica Franca Rozmana Staneta"/>
    <s v="Mariborska 29, 3000 Celje"/>
    <s v="split sistem (notranja enota + zunanja enota)"/>
    <x v="0"/>
    <m/>
    <n v="1"/>
    <n v="1"/>
    <m/>
    <n v="2"/>
    <s v="Daikin"/>
  </r>
  <r>
    <n v="59"/>
    <s v="SV"/>
    <s v="vojašnica Franca Rozmana Staneta"/>
    <s v="Mariborska 29, 3000 Celje"/>
    <s v="split sistem (notranja enota + zunanja enota)"/>
    <x v="0"/>
    <m/>
    <n v="1"/>
    <n v="1"/>
    <m/>
    <n v="2"/>
    <s v="Gree"/>
  </r>
  <r>
    <n v="60"/>
    <s v="SV"/>
    <s v="vojašnica Franca Rozmana Staneta"/>
    <s v="Mariborska 29, 3000 Celje"/>
    <s v="split sistem (notranja enota + zunanja enota)"/>
    <x v="0"/>
    <m/>
    <n v="1"/>
    <n v="1"/>
    <m/>
    <n v="1"/>
    <s v="Systemair"/>
  </r>
  <r>
    <n v="61"/>
    <s v="SV"/>
    <s v="objekt Apače"/>
    <s v="BŠ, 2325 Kidričevo"/>
    <s v="split sistem (notranja enota + zunanja enota)"/>
    <x v="0"/>
    <m/>
    <n v="1"/>
    <n v="1"/>
    <m/>
    <n v="1"/>
    <s v="Gorenje"/>
  </r>
  <r>
    <n v="62"/>
    <s v="SV"/>
    <s v="vojašnica Vincenca Repnika"/>
    <s v="Ljubljanska cesta 22, 2310 Slovenska Bistrica"/>
    <s v="split sistem (notranja enota + zunanja enota)"/>
    <x v="0"/>
    <m/>
    <n v="1"/>
    <n v="1"/>
    <m/>
    <n v="1"/>
    <s v="Gorenje"/>
  </r>
  <r>
    <n v="63"/>
    <s v="SV"/>
    <s v="vojašnica Vincenca Repnika"/>
    <s v="Ljubljanska cesta 22, 2310 Slovenska Bistrica"/>
    <s v="split sistem (notranja enota + zunanja enota)"/>
    <x v="0"/>
    <m/>
    <n v="1"/>
    <n v="1"/>
    <m/>
    <n v="4"/>
    <s v="Gree"/>
  </r>
  <r>
    <n v="64"/>
    <s v="SV"/>
    <s v="vojašnica Vincenca Repnika"/>
    <s v="Ljubljanska cesta 22, 2310 Slovenska Bistrica"/>
    <s v="split sistem (notranja enota + zunanja enota)"/>
    <x v="0"/>
    <m/>
    <n v="1"/>
    <n v="1"/>
    <m/>
    <n v="3"/>
    <s v="IMP"/>
  </r>
  <r>
    <n v="65"/>
    <s v="SV"/>
    <s v="vojašnica Vincenca Repnika"/>
    <s v="Ljubljanska cesta 22, 2310 Slovenska Bistrica"/>
    <s v="split sistem (notranja enota + zunanja enota)"/>
    <x v="0"/>
    <m/>
    <n v="1"/>
    <n v="1"/>
    <m/>
    <n v="1"/>
    <s v="Midea"/>
  </r>
  <r>
    <n v="66"/>
    <s v="SV"/>
    <s v="vojašnica Vincenca Repnika"/>
    <s v="Ljubljanska cesta 22, 2310 Slovenska Bistrica"/>
    <s v="split sistem (notranja enota + zunanja enota)"/>
    <x v="0"/>
    <m/>
    <n v="1"/>
    <n v="1"/>
    <m/>
    <n v="1"/>
    <s v="Mitsubishi Electric"/>
  </r>
  <r>
    <n v="67"/>
    <s v="SV"/>
    <s v="vojašnica Vincenca Repnika"/>
    <s v="Ljubljanska cesta 22, 2310 Slovenska Bistrica"/>
    <s v="split sistem (notranja enota + zunanja enota)"/>
    <x v="0"/>
    <m/>
    <n v="1"/>
    <n v="1"/>
    <m/>
    <n v="1"/>
    <s v="Systemair"/>
  </r>
  <r>
    <n v="68"/>
    <s v="SV"/>
    <s v="objekt Boč"/>
    <s v="Drevenik bŠ, 3214 Podplat"/>
    <s v="split sistem (notranja enota + zunanja enota)"/>
    <x v="0"/>
    <m/>
    <n v="1"/>
    <n v="1"/>
    <m/>
    <n v="1"/>
    <s v="Gree"/>
  </r>
  <r>
    <n v="69"/>
    <s v="SV"/>
    <s v="objekt Boč"/>
    <s v="Drevenik bŠ, 3214 Podplat"/>
    <s v="split sistem (notranja enota + zunanja enota)"/>
    <x v="0"/>
    <m/>
    <n v="1"/>
    <n v="1"/>
    <m/>
    <n v="1"/>
    <s v="Toshiba"/>
  </r>
  <r>
    <n v="70"/>
    <s v="SV"/>
    <s v="objekt Petrovče"/>
    <s v="skladišče Zaloška gorica, Petrovče"/>
    <s v="split sistem (notranja enota + zunanja enota)"/>
    <x v="0"/>
    <m/>
    <n v="1"/>
    <n v="1"/>
    <m/>
    <n v="1"/>
    <s v="Gree"/>
  </r>
  <r>
    <n v="71"/>
    <s v="SV"/>
    <s v="objekt Petrovče"/>
    <s v="skladišče Zaloška gorica, Petrovče"/>
    <s v="split sistem (notranja enota + zunanja enota)"/>
    <x v="0"/>
    <m/>
    <n v="1"/>
    <n v="1"/>
    <m/>
    <n v="1"/>
    <s v="Systemair"/>
  </r>
  <r>
    <n v="72"/>
    <s v="SV"/>
    <s v="objekt Ledinekov Kogel"/>
    <s v="Slivniško Pohorje 23, 2311 Hoče"/>
    <s v="split sistem (notranja enota + zunanja enota)"/>
    <x v="3"/>
    <m/>
    <n v="1"/>
    <n v="1"/>
    <m/>
    <n v="5"/>
    <s v="Hitachi"/>
  </r>
  <r>
    <n v="73"/>
    <s v="SV"/>
    <s v="objekt Ledinekov Kogel"/>
    <s v="Slivniško Pohorje 23, 2311 Hoče"/>
    <s v="VRF"/>
    <x v="4"/>
    <m/>
    <n v="1"/>
    <n v="1"/>
    <m/>
    <n v="1"/>
    <s v="Hitachi"/>
  </r>
  <r>
    <n v="74"/>
    <s v="SV"/>
    <s v="objekt Ledinekov Kogel"/>
    <s v="Slivniško Pohorje 23, 2311 Hoče"/>
    <s v="split sistem (notranja enota + zunanja enota)"/>
    <x v="3"/>
    <m/>
    <n v="1"/>
    <n v="1"/>
    <m/>
    <n v="1"/>
    <s v="Mitsubishi Electric"/>
  </r>
  <r>
    <n v="75"/>
    <s v="SV"/>
    <s v="vojašnica Murska Sobota"/>
    <s v="Kopališka 4, 9000 Murska Sobota"/>
    <s v="split sistem (notranja enota + zunanja enota)"/>
    <x v="3"/>
    <m/>
    <n v="1"/>
    <n v="1"/>
    <m/>
    <n v="5"/>
    <s v="Mitsubishi Electric"/>
  </r>
  <r>
    <n v="76"/>
    <s v="SV"/>
    <s v="vojašnica Murska Sobota"/>
    <s v="Kopališka 4, 9000 Murska Sobota"/>
    <s v="split sistem (notranja enota + zunanja enota)"/>
    <x v="3"/>
    <m/>
    <n v="1"/>
    <n v="1"/>
    <m/>
    <n v="4"/>
    <s v="Panasonic"/>
  </r>
  <r>
    <n v="77"/>
    <s v="SV"/>
    <s v="objekt Zgornja Ložnica"/>
    <s v="TS Zg. Ložnica b.š., 2316 Zg. Ložnica"/>
    <s v="split sistem (notranja enota + zunanja enota)"/>
    <x v="0"/>
    <m/>
    <n v="1"/>
    <n v="1"/>
    <m/>
    <n v="2"/>
    <s v="Panasonic"/>
  </r>
  <r>
    <n v="78"/>
    <s v="SV"/>
    <s v="objekt Vaneča"/>
    <s v="Vaneča, Dom borcev"/>
    <s v="split sistem (notranja enota + zunanja enota)"/>
    <x v="0"/>
    <m/>
    <n v="1"/>
    <n v="1"/>
    <m/>
    <n v="1"/>
    <s v="Airwell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"/>
    <s v="DOZ"/>
    <s v="UO Novo mesto"/>
    <s v="Seidlova cesta 1, 8105 Novo mesto"/>
    <x v="0"/>
    <x v="0"/>
    <m/>
    <n v="1"/>
    <n v="1"/>
    <m/>
    <n v="3"/>
    <s v="Mitsubishi Electric"/>
  </r>
  <r>
    <n v="2"/>
    <s v="DOZ"/>
    <s v="UO Novo mesto"/>
    <s v="Seidlova cesta 1, 8105 Novo mesto"/>
    <x v="0"/>
    <x v="0"/>
    <m/>
    <n v="1"/>
    <n v="1"/>
    <m/>
    <n v="6"/>
    <s v="Fujitsu"/>
  </r>
  <r>
    <n v="3"/>
    <s v="DOZ"/>
    <s v="UO Novo mesto"/>
    <s v="Seidlova cesta 1, 8105 Novo mesto"/>
    <x v="1"/>
    <x v="1"/>
    <m/>
    <n v="11"/>
    <n v="1"/>
    <m/>
    <n v="6"/>
    <s v="Sabiana"/>
  </r>
  <r>
    <n v="4"/>
    <s v="IRSVNDN"/>
    <s v="Izpostava Celje (pisarna Trbovlje)"/>
    <s v="Obrtniška cesta 12, 1422 Trbovlje"/>
    <x v="0"/>
    <x v="0"/>
    <m/>
    <n v="1"/>
    <n v="1"/>
    <m/>
    <n v="4"/>
    <s v="?"/>
  </r>
  <r>
    <n v="5"/>
    <s v="URSZR"/>
    <s v="Izpostava Brežice"/>
    <s v="Cesta svobode 15, 8250 Brežice"/>
    <x v="0"/>
    <x v="0"/>
    <m/>
    <n v="1"/>
    <n v="1"/>
    <m/>
    <n v="1"/>
    <s v="Artel"/>
  </r>
  <r>
    <n v="6"/>
    <s v="URSZR"/>
    <s v="Izpostava Brežice"/>
    <s v="Cesta svobode 15, 8250 Brežice"/>
    <x v="0"/>
    <x v="0"/>
    <m/>
    <n v="1"/>
    <n v="1"/>
    <m/>
    <n v="1"/>
    <s v="Gorenje"/>
  </r>
  <r>
    <n v="7"/>
    <s v="URSZR"/>
    <s v="Izpostava Brežice"/>
    <s v="Cesta svobode 15, 8250 Brežice"/>
    <x v="0"/>
    <x v="2"/>
    <m/>
    <n v="2"/>
    <n v="1"/>
    <m/>
    <n v="1"/>
    <s v="Gorenje"/>
  </r>
  <r>
    <n v="8"/>
    <s v="URSZR"/>
    <s v="Izpostava Brežice"/>
    <s v="Cesta svobode 15, 8250 Brežice"/>
    <x v="0"/>
    <x v="0"/>
    <m/>
    <n v="2"/>
    <n v="1"/>
    <m/>
    <n v="1"/>
    <s v="Mitsubishi Electric"/>
  </r>
  <r>
    <n v="9"/>
    <s v="URSZR"/>
    <s v="Izpostava Novo mesto"/>
    <s v="Seidlova cesta 1, 8105 Novo mesto"/>
    <x v="0"/>
    <x v="0"/>
    <m/>
    <n v="1"/>
    <n v="1"/>
    <m/>
    <n v="1"/>
    <s v="Daikin"/>
  </r>
  <r>
    <n v="10"/>
    <s v="URSZR"/>
    <s v="Izpostava Novo mesto"/>
    <s v="Seidlova cesta 1, 8105 Novo mesto"/>
    <x v="1"/>
    <x v="3"/>
    <m/>
    <n v="13"/>
    <n v="1"/>
    <m/>
    <n v="1"/>
    <s v="Sabiana"/>
  </r>
  <r>
    <n v="11"/>
    <s v="URSZR"/>
    <s v="RECO Trbovlje"/>
    <s v="PGD in GZ Trbovlje, Savinjska cesta 35, 1240 Trbovlje"/>
    <x v="0"/>
    <x v="4"/>
    <m/>
    <n v="4"/>
    <n v="1"/>
    <m/>
    <n v="1"/>
    <s v="Mitsubishi Electric"/>
  </r>
  <r>
    <n v="12"/>
    <s v="URSZR"/>
    <s v="URSZR Trbovlje"/>
    <s v="Ulica 1. junija 19, 1420 Trbovlje"/>
    <x v="0"/>
    <x v="0"/>
    <m/>
    <n v="1"/>
    <n v="1"/>
    <m/>
    <n v="1"/>
    <s v="Panasonic"/>
  </r>
  <r>
    <n v="13"/>
    <s v="URSZR"/>
    <s v="URSZR Trbovlje"/>
    <s v="Ulica 1. junija 19, 1420 Trbovlje"/>
    <x v="0"/>
    <x v="0"/>
    <m/>
    <n v="1"/>
    <n v="1"/>
    <m/>
    <n v="5"/>
    <s v="Daikin"/>
  </r>
  <r>
    <n v="14"/>
    <s v="URSZR"/>
    <s v="URSZR Trbovlje"/>
    <s v="Ulica 1. junija 19, 1420 Trbovlje"/>
    <x v="0"/>
    <x v="0"/>
    <m/>
    <n v="1"/>
    <n v="1"/>
    <m/>
    <n v="2"/>
    <s v="Panasonic"/>
  </r>
  <r>
    <n v="15"/>
    <s v="URSZR"/>
    <s v="URSZR Trbovlje"/>
    <s v="Ulica 1. junija 19, 1420 Trbovlje"/>
    <x v="0"/>
    <x v="0"/>
    <m/>
    <n v="1"/>
    <n v="1"/>
    <m/>
    <n v="1"/>
    <s v="Argo"/>
  </r>
  <r>
    <n v="16"/>
    <s v="SV"/>
    <s v="vojašnica Franca Uršiča "/>
    <s v="Straška cesta 26, 8000 Novo mesto"/>
    <x v="0"/>
    <x v="0"/>
    <m/>
    <n v="1"/>
    <n v="1"/>
    <m/>
    <n v="1"/>
    <s v="Daikin"/>
  </r>
  <r>
    <n v="17"/>
    <s v="SV"/>
    <s v="vojašnica Franca Uršiča "/>
    <s v="Straška cesta 26, 8000 Novo mesto"/>
    <x v="0"/>
    <x v="0"/>
    <m/>
    <n v="1"/>
    <n v="1"/>
    <m/>
    <n v="6"/>
    <s v="Gorenje"/>
  </r>
  <r>
    <n v="18"/>
    <s v="SV"/>
    <s v="vojašnica Franca Uršiča "/>
    <s v="Straška cesta 26, 8000 Novo mesto"/>
    <x v="0"/>
    <x v="0"/>
    <m/>
    <n v="1"/>
    <n v="1"/>
    <m/>
    <n v="1"/>
    <s v="Gree"/>
  </r>
  <r>
    <n v="19"/>
    <s v="SV"/>
    <s v="vojašnica Franca Uršiča "/>
    <s v="Straška cesta 26, 8000 Novo mesto"/>
    <x v="0"/>
    <x v="0"/>
    <m/>
    <n v="1"/>
    <n v="1"/>
    <m/>
    <n v="3"/>
    <s v="IMP"/>
  </r>
  <r>
    <n v="20"/>
    <s v="SV"/>
    <s v="vojašnica Franca Uršiča "/>
    <s v="Straška cesta 26, 8000 Novo mesto"/>
    <x v="0"/>
    <x v="0"/>
    <m/>
    <n v="1"/>
    <n v="1"/>
    <m/>
    <n v="27"/>
    <s v="Mitsubishi Electric"/>
  </r>
  <r>
    <n v="21"/>
    <s v="SV"/>
    <s v="vojašnica Franca Uršiča "/>
    <s v="Straška cesta 26, 8000 Novo mesto"/>
    <x v="0"/>
    <x v="0"/>
    <m/>
    <n v="1"/>
    <n v="1"/>
    <m/>
    <n v="1"/>
    <s v="Rene Wable"/>
  </r>
  <r>
    <n v="22"/>
    <s v="SV"/>
    <s v="vojašnica Franca Uršiča "/>
    <s v="Straška cesta 26, 8000 Novo mesto"/>
    <x v="0"/>
    <x v="0"/>
    <m/>
    <n v="1"/>
    <n v="1"/>
    <m/>
    <n v="1"/>
    <s v="Vivax"/>
  </r>
  <r>
    <n v="23"/>
    <s v="SV"/>
    <s v="objekt Škrilj"/>
    <s v="Škrilj 1, 1338 Kočevska Reka"/>
    <x v="0"/>
    <x v="0"/>
    <m/>
    <n v="1"/>
    <n v="1"/>
    <m/>
    <n v="4"/>
    <s v="Airwell"/>
  </r>
  <r>
    <n v="24"/>
    <s v="SV"/>
    <s v="objekt Škrilj"/>
    <s v="Škrilj 1, 1338 Kočevska Reka"/>
    <x v="0"/>
    <x v="0"/>
    <m/>
    <n v="1"/>
    <n v="1"/>
    <m/>
    <n v="1"/>
    <s v="Artel"/>
  </r>
  <r>
    <n v="25"/>
    <s v="SV"/>
    <s v="objekt Škrilj"/>
    <s v="Škrilj 1, 1338 Kočevska Reka"/>
    <x v="0"/>
    <x v="0"/>
    <m/>
    <n v="1"/>
    <n v="1"/>
    <m/>
    <n v="1"/>
    <s v="Fresh"/>
  </r>
  <r>
    <n v="26"/>
    <s v="SV"/>
    <s v="objekt Škrilj"/>
    <s v="Škrilj 1, 1338 Kočevska Reka"/>
    <x v="0"/>
    <x v="0"/>
    <m/>
    <n v="1"/>
    <n v="1"/>
    <m/>
    <n v="1"/>
    <s v="Inventor"/>
  </r>
  <r>
    <n v="27"/>
    <s v="SV"/>
    <s v="objekt Škrilj"/>
    <s v="Škrilj 1, 1338 Kočevska Reka"/>
    <x v="0"/>
    <x v="0"/>
    <m/>
    <n v="1"/>
    <n v="1"/>
    <m/>
    <n v="7"/>
    <s v="Mitsubishi Electric"/>
  </r>
  <r>
    <n v="28"/>
    <s v="SV"/>
    <s v="objekt Škrilj"/>
    <s v="Škrilj 1, 1338 Kočevska Reka"/>
    <x v="0"/>
    <x v="0"/>
    <m/>
    <n v="1"/>
    <n v="1"/>
    <m/>
    <n v="1"/>
    <s v="Panasonic"/>
  </r>
  <r>
    <n v="29"/>
    <s v="SV"/>
    <s v="vojašnica Jerneja Molana"/>
    <s v="Cerklje ob Krki 4a, 8263 Cerklje ob Krki"/>
    <x v="0"/>
    <x v="0"/>
    <m/>
    <n v="1"/>
    <n v="1"/>
    <m/>
    <n v="2"/>
    <s v="Artel"/>
  </r>
  <r>
    <n v="30"/>
    <s v="SV"/>
    <s v="vojašnica Jerneja Molana"/>
    <s v="Cerklje ob Krki 4a, 8263 Cerklje ob Krki"/>
    <x v="0"/>
    <x v="0"/>
    <m/>
    <n v="1"/>
    <n v="1"/>
    <m/>
    <n v="6"/>
    <s v="Bosch"/>
  </r>
  <r>
    <n v="31"/>
    <s v="SV"/>
    <s v="vojašnica Jerneja Molana"/>
    <s v="Cerklje ob Krki 4a, 8263 Cerklje ob Krki"/>
    <x v="0"/>
    <x v="0"/>
    <m/>
    <n v="1"/>
    <n v="1"/>
    <m/>
    <n v="2"/>
    <s v="Monofaktur"/>
  </r>
  <r>
    <n v="32"/>
    <s v="SV"/>
    <s v="vojašnica Jerneja Molana"/>
    <s v="Cerklje ob Krki 4a, 8263 Cerklje ob Krki"/>
    <x v="0"/>
    <x v="0"/>
    <m/>
    <n v="1"/>
    <n v="1"/>
    <m/>
    <n v="1"/>
    <s v="Cooper &amp; Hunter"/>
  </r>
  <r>
    <n v="33"/>
    <s v="SV"/>
    <s v="vojašnica Jerneja Molana"/>
    <s v="Cerklje ob Krki 4a, 8263 Cerklje ob Krki"/>
    <x v="0"/>
    <x v="0"/>
    <m/>
    <n v="1"/>
    <n v="1"/>
    <m/>
    <n v="1"/>
    <s v="Coolwex"/>
  </r>
  <r>
    <n v="34"/>
    <s v="SV"/>
    <s v="vojašnica Jerneja Molana"/>
    <s v="Cerklje ob Krki 4a, 8263 Cerklje ob Krki"/>
    <x v="0"/>
    <x v="0"/>
    <m/>
    <n v="1"/>
    <n v="1"/>
    <m/>
    <n v="21"/>
    <s v="Daikin"/>
  </r>
  <r>
    <n v="35"/>
    <s v="SV"/>
    <s v="vojašnica Jerneja Molana"/>
    <s v="Cerklje ob Krki 4a, 8263 Cerklje ob Krki"/>
    <x v="0"/>
    <x v="0"/>
    <m/>
    <n v="1"/>
    <n v="1"/>
    <m/>
    <n v="1"/>
    <s v="Fujitsu"/>
  </r>
  <r>
    <n v="36"/>
    <s v="SV"/>
    <s v="vojašnica Jerneja Molana"/>
    <s v="Cerklje ob Krki 4a, 8263 Cerklje ob Krki"/>
    <x v="0"/>
    <x v="0"/>
    <m/>
    <n v="1"/>
    <n v="1"/>
    <m/>
    <n v="3"/>
    <s v="Gorenje"/>
  </r>
  <r>
    <n v="37"/>
    <s v="SV"/>
    <s v="vojašnica Jerneja Molana"/>
    <s v="Cerklje ob Krki 4a, 8263 Cerklje ob Krki"/>
    <x v="0"/>
    <x v="0"/>
    <m/>
    <n v="1"/>
    <n v="1"/>
    <m/>
    <n v="2"/>
    <s v="Hitachi"/>
  </r>
  <r>
    <n v="38"/>
    <s v="SV"/>
    <s v="vojašnica Jerneja Molana"/>
    <s v="Cerklje ob Krki 4a, 8263 Cerklje ob Krki"/>
    <x v="0"/>
    <x v="0"/>
    <m/>
    <n v="1"/>
    <n v="1"/>
    <m/>
    <n v="2"/>
    <s v="IT"/>
  </r>
  <r>
    <n v="39"/>
    <s v="SV"/>
    <s v="vojašnica Jerneja Molana"/>
    <s v="Cerklje ob Krki 4a, 8263 Cerklje ob Krki"/>
    <x v="0"/>
    <x v="0"/>
    <m/>
    <n v="1"/>
    <n v="1"/>
    <m/>
    <n v="2"/>
    <s v="LG"/>
  </r>
  <r>
    <n v="40"/>
    <s v="SV"/>
    <s v="vojašnica Jerneja Molana"/>
    <s v="Cerklje ob Krki 4a, 8263 Cerklje ob Krki"/>
    <x v="0"/>
    <x v="0"/>
    <m/>
    <n v="1"/>
    <n v="1"/>
    <m/>
    <n v="4"/>
    <s v="Matrix"/>
  </r>
  <r>
    <n v="41"/>
    <s v="SV"/>
    <s v="vojašnica Jerneja Molana"/>
    <s v="Cerklje ob Krki 4a, 8263 Cerklje ob Krki"/>
    <x v="0"/>
    <x v="0"/>
    <m/>
    <n v="1"/>
    <n v="1"/>
    <m/>
    <n v="1"/>
    <s v="Midea"/>
  </r>
  <r>
    <n v="42"/>
    <s v="SV"/>
    <s v="vojašnica Jerneja Molana"/>
    <s v="Cerklje ob Krki 4a, 8263 Cerklje ob Krki"/>
    <x v="0"/>
    <x v="0"/>
    <m/>
    <n v="1"/>
    <n v="1"/>
    <m/>
    <n v="20"/>
    <s v="Mitsubishi Electric"/>
  </r>
  <r>
    <n v="43"/>
    <s v="SV"/>
    <s v="vojašnica Jerneja Molana"/>
    <s v="Cerklje ob Krki 4a, 8263 Cerklje ob Krki"/>
    <x v="0"/>
    <x v="0"/>
    <m/>
    <n v="1"/>
    <n v="1"/>
    <m/>
    <n v="1"/>
    <s v="Mitsui"/>
  </r>
  <r>
    <n v="44"/>
    <s v="SV"/>
    <s v="vojašnica Jerneja Molana"/>
    <s v="Cerklje ob Krki 4a, 8263 Cerklje ob Krki"/>
    <x v="0"/>
    <x v="0"/>
    <m/>
    <n v="1"/>
    <n v="1"/>
    <m/>
    <n v="3"/>
    <s v="Panasonic"/>
  </r>
  <r>
    <n v="45"/>
    <s v="SV"/>
    <s v="vojašnica Jerneja Molana"/>
    <s v="Cerklje ob Krki 4a, 8263 Cerklje ob Krki"/>
    <x v="0"/>
    <x v="0"/>
    <m/>
    <n v="1"/>
    <n v="1"/>
    <m/>
    <n v="23"/>
    <s v="Toshiba"/>
  </r>
  <r>
    <n v="46"/>
    <s v="SV"/>
    <s v="vojašnica Jerneja Molana"/>
    <s v="Cerklje ob Krki 4a, 8263 Cerklje ob Krki"/>
    <x v="0"/>
    <x v="0"/>
    <m/>
    <n v="1"/>
    <n v="1"/>
    <m/>
    <n v="1"/>
    <s v="Vivax"/>
  </r>
  <r>
    <n v="47"/>
    <s v="SV"/>
    <s v="vojašnica Jerneja Molana"/>
    <s v="Cerklje ob Krki 4a, 8263 Cerklje ob Krki"/>
    <x v="1"/>
    <x v="1"/>
    <m/>
    <n v="76"/>
    <n v="0"/>
    <m/>
    <n v="1"/>
    <s v="?"/>
  </r>
  <r>
    <n v="48"/>
    <s v="SV"/>
    <s v="vojašnica Jerneja Molana"/>
    <s v="Cerklje ob Krki 4a, 8263 Cerklje ob Krki"/>
    <x v="1"/>
    <x v="1"/>
    <m/>
    <n v="17"/>
    <n v="0"/>
    <m/>
    <m/>
    <s v="?"/>
  </r>
  <r>
    <n v="49"/>
    <s v="SV"/>
    <s v="vojašnica Jerneja Molana"/>
    <s v="Cerklje ob Krki 4a, 8263 Cerklje ob Krki"/>
    <x v="1"/>
    <x v="1"/>
    <m/>
    <n v="43"/>
    <n v="0"/>
    <m/>
    <m/>
    <s v="?"/>
  </r>
  <r>
    <n v="50"/>
    <s v="SV"/>
    <s v="objekt Poganjci"/>
    <s v="Skladišče Poganci b.š."/>
    <x v="0"/>
    <x v="0"/>
    <m/>
    <n v="1"/>
    <n v="1"/>
    <m/>
    <n v="1"/>
    <s v="Yuetu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Vrtilna tabela1" cacheId="6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P75:S80" firstHeaderRow="0" firstDataRow="1" firstDataCol="1"/>
  <pivotFields count="12">
    <pivotField showAll="0"/>
    <pivotField showAll="0"/>
    <pivotField showAll="0"/>
    <pivotField showAll="0"/>
    <pivotField showAll="0"/>
    <pivotField axis="axisRow" showAll="0">
      <items count="7">
        <item m="1" x="4"/>
        <item x="2"/>
        <item x="1"/>
        <item x="0"/>
        <item m="1" x="5"/>
        <item x="3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1">
    <field x="5"/>
  </rowFields>
  <rowItems count="5">
    <i>
      <x v="1"/>
    </i>
    <i>
      <x v="2"/>
    </i>
    <i>
      <x v="3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notEn" fld="7" baseField="0" baseItem="0"/>
    <dataField name="Vsota od zunEn" fld="8" baseField="0" baseItem="0"/>
    <dataField name="Vsota od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Vrtilna tabela3" cacheId="8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Q87:T93" firstHeaderRow="0" firstDataRow="1" firstDataCol="1"/>
  <pivotFields count="12">
    <pivotField showAll="0"/>
    <pivotField showAll="0"/>
    <pivotField showAll="0"/>
    <pivotField showAll="0"/>
    <pivotField showAll="0"/>
    <pivotField axis="axisRow" showAll="0">
      <items count="7">
        <item m="1" x="5"/>
        <item x="1"/>
        <item x="0"/>
        <item x="3"/>
        <item x="2"/>
        <item x="4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1">
    <field x="5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Vrtilna tabela4" cacheId="5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P122:S145" firstHeaderRow="0" firstDataRow="1" firstDataCol="1"/>
  <pivotFields count="12">
    <pivotField showAll="0"/>
    <pivotField showAll="0"/>
    <pivotField showAll="0"/>
    <pivotField showAll="0"/>
    <pivotField axis="axisRow" showAll="0">
      <items count="11">
        <item x="5"/>
        <item x="8"/>
        <item x="7"/>
        <item x="3"/>
        <item x="6"/>
        <item x="0"/>
        <item x="2"/>
        <item x="1"/>
        <item x="4"/>
        <item x="9"/>
        <item t="default"/>
      </items>
    </pivotField>
    <pivotField axis="axisRow" showAll="0">
      <items count="12">
        <item m="1" x="9"/>
        <item m="1" x="10"/>
        <item x="4"/>
        <item x="0"/>
        <item x="7"/>
        <item x="5"/>
        <item x="8"/>
        <item x="1"/>
        <item x="2"/>
        <item x="3"/>
        <item x="6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2">
    <field x="4"/>
    <field x="5"/>
  </rowFields>
  <rowItems count="23">
    <i>
      <x/>
    </i>
    <i r="1">
      <x v="2"/>
    </i>
    <i>
      <x v="1"/>
    </i>
    <i r="1">
      <x v="4"/>
    </i>
    <i>
      <x v="2"/>
    </i>
    <i r="1">
      <x v="4"/>
    </i>
    <i>
      <x v="3"/>
    </i>
    <i r="1">
      <x v="3"/>
    </i>
    <i>
      <x v="4"/>
    </i>
    <i r="1">
      <x v="10"/>
    </i>
    <i>
      <x v="5"/>
    </i>
    <i r="1">
      <x v="2"/>
    </i>
    <i r="1">
      <x v="3"/>
    </i>
    <i r="1">
      <x v="5"/>
    </i>
    <i>
      <x v="6"/>
    </i>
    <i r="1">
      <x v="8"/>
    </i>
    <i>
      <x v="7"/>
    </i>
    <i r="1">
      <x v="7"/>
    </i>
    <i>
      <x v="8"/>
    </i>
    <i r="1">
      <x v="9"/>
    </i>
    <i>
      <x v="9"/>
    </i>
    <i r="1"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Vrtilna tabela5" cacheId="9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Q59:T67" firstHeaderRow="0" firstDataRow="1" firstDataCol="1"/>
  <pivotFields count="12">
    <pivotField showAll="0"/>
    <pivotField showAll="0"/>
    <pivotField showAll="0"/>
    <pivotField showAll="0"/>
    <pivotField axis="axisRow" showAll="0">
      <items count="4">
        <item m="1" x="2"/>
        <item x="1"/>
        <item x="0"/>
        <item t="default"/>
      </items>
    </pivotField>
    <pivotField axis="axisRow" showAll="0">
      <items count="7">
        <item x="1"/>
        <item x="4"/>
        <item x="2"/>
        <item x="0"/>
        <item x="3"/>
        <item m="1" x="5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2">
    <field x="4"/>
    <field x="5"/>
  </rowFields>
  <rowItems count="8">
    <i>
      <x v="1"/>
    </i>
    <i r="1">
      <x/>
    </i>
    <i r="1">
      <x v="4"/>
    </i>
    <i>
      <x v="2"/>
    </i>
    <i r="1">
      <x v="1"/>
    </i>
    <i r="1">
      <x v="2"/>
    </i>
    <i r="1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Vrtilna tabela3" cacheId="7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O95:R126" firstHeaderRow="0" firstDataRow="1" firstDataCol="1"/>
  <pivotFields count="9">
    <pivotField showAll="0"/>
    <pivotField showAll="0"/>
    <pivotField showAll="0"/>
    <pivotField axis="axisRow" showAll="0">
      <items count="6">
        <item x="1"/>
        <item m="1" x="4"/>
        <item x="0"/>
        <item x="3"/>
        <item x="2"/>
        <item t="default"/>
      </items>
    </pivotField>
    <pivotField axis="axisRow" showAll="0">
      <items count="27">
        <item x="3"/>
        <item x="1"/>
        <item x="21"/>
        <item x="7"/>
        <item x="5"/>
        <item x="0"/>
        <item x="24"/>
        <item x="12"/>
        <item x="11"/>
        <item x="15"/>
        <item x="14"/>
        <item x="13"/>
        <item x="4"/>
        <item x="6"/>
        <item x="2"/>
        <item x="10"/>
        <item x="22"/>
        <item x="9"/>
        <item x="8"/>
        <item x="25"/>
        <item x="16"/>
        <item x="18"/>
        <item x="17"/>
        <item x="23"/>
        <item x="20"/>
        <item x="19"/>
        <item t="default"/>
      </items>
    </pivotField>
    <pivotField showAll="0"/>
    <pivotField dataField="1" showAll="0"/>
    <pivotField dataField="1" showAll="0"/>
    <pivotField dataField="1" showAll="0"/>
  </pivotFields>
  <rowFields count="2">
    <field x="3"/>
    <field x="4"/>
  </rowFields>
  <rowItems count="31">
    <i>
      <x/>
    </i>
    <i r="1">
      <x v="2"/>
    </i>
    <i r="1">
      <x v="3"/>
    </i>
    <i r="1">
      <x v="4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2"/>
    </i>
    <i r="1">
      <x/>
    </i>
    <i r="1">
      <x v="1"/>
    </i>
    <i r="1">
      <x v="5"/>
    </i>
    <i r="1">
      <x v="14"/>
    </i>
    <i>
      <x v="3"/>
    </i>
    <i r="1">
      <x v="6"/>
    </i>
    <i>
      <x v="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notr." fld="6" baseField="0" baseItem="0"/>
    <dataField name="Vsota od št.zun." fld="7" baseField="0" baseItem="0"/>
    <dataField name="Vsota od f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1"/>
  <sheetViews>
    <sheetView view="pageBreakPreview" zoomScale="145" zoomScaleNormal="100" zoomScaleSheetLayoutView="145" workbookViewId="0">
      <selection activeCell="C8" sqref="C8"/>
    </sheetView>
  </sheetViews>
  <sheetFormatPr defaultRowHeight="15"/>
  <cols>
    <col min="1" max="1" width="3.140625" style="6" customWidth="1"/>
    <col min="2" max="2" width="9.140625" style="6"/>
    <col min="3" max="3" width="85.5703125" style="6" customWidth="1"/>
    <col min="4" max="4" width="9.140625" style="6"/>
    <col min="5" max="5" width="2.85546875" style="6" customWidth="1"/>
    <col min="6" max="6" width="9" style="520" customWidth="1"/>
    <col min="7" max="7" width="12.5703125" style="6" customWidth="1"/>
    <col min="8" max="8" width="82.28515625" style="6" customWidth="1"/>
  </cols>
  <sheetData>
    <row r="1" spans="1:19">
      <c r="A1" s="468"/>
      <c r="B1" s="538"/>
      <c r="C1" s="468"/>
    </row>
    <row r="2" spans="1:19">
      <c r="A2" s="468"/>
      <c r="B2" s="562" t="s">
        <v>883</v>
      </c>
      <c r="C2" s="468"/>
    </row>
    <row r="3" spans="1:19">
      <c r="A3" s="468" t="s">
        <v>162</v>
      </c>
      <c r="B3" s="538" t="s">
        <v>884</v>
      </c>
      <c r="C3" s="468"/>
    </row>
    <row r="4" spans="1:19">
      <c r="A4" s="468" t="s">
        <v>162</v>
      </c>
      <c r="B4" s="538" t="s">
        <v>885</v>
      </c>
      <c r="C4" s="468"/>
    </row>
    <row r="5" spans="1:19">
      <c r="A5" s="468" t="s">
        <v>162</v>
      </c>
      <c r="B5" s="538" t="s">
        <v>886</v>
      </c>
      <c r="C5" s="468"/>
    </row>
    <row r="6" spans="1:19">
      <c r="A6" s="468" t="s">
        <v>162</v>
      </c>
      <c r="B6" s="562" t="s">
        <v>887</v>
      </c>
      <c r="C6" s="468"/>
    </row>
    <row r="7" spans="1:19">
      <c r="A7" s="468"/>
      <c r="B7" s="538"/>
      <c r="C7" s="468"/>
    </row>
    <row r="8" spans="1:19">
      <c r="A8" s="468"/>
      <c r="B8" s="538"/>
      <c r="C8" s="468"/>
    </row>
    <row r="9" spans="1:19">
      <c r="A9" s="468"/>
      <c r="B9" s="538"/>
      <c r="C9" s="468"/>
    </row>
    <row r="10" spans="1:19">
      <c r="A10" s="469"/>
      <c r="B10" s="521" t="s">
        <v>161</v>
      </c>
      <c r="C10" s="548"/>
      <c r="D10" s="470"/>
      <c r="E10" s="469"/>
      <c r="F10" s="521"/>
      <c r="G10" s="178"/>
      <c r="H10" s="47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>
      <c r="A11" s="469" t="s">
        <v>162</v>
      </c>
      <c r="B11" s="522" t="s">
        <v>213</v>
      </c>
      <c r="C11" s="548"/>
      <c r="D11" s="472"/>
      <c r="E11" s="469"/>
      <c r="F11" s="522"/>
      <c r="G11" s="178"/>
      <c r="H11" s="47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469"/>
      <c r="B12" s="522" t="s">
        <v>212</v>
      </c>
      <c r="C12" s="548"/>
      <c r="D12" s="472"/>
      <c r="E12" s="469"/>
      <c r="F12" s="522"/>
      <c r="G12" s="178"/>
      <c r="H12" s="47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>
      <c r="A13" s="473"/>
      <c r="B13" s="516"/>
      <c r="C13" s="548"/>
      <c r="D13" s="474"/>
      <c r="E13" s="473"/>
      <c r="F13" s="516"/>
      <c r="G13" s="178"/>
      <c r="H13" s="474"/>
      <c r="I13" s="279"/>
      <c r="J13" s="280"/>
      <c r="K13" s="281"/>
      <c r="L13" s="282"/>
      <c r="M13" s="283"/>
      <c r="N13" s="284"/>
      <c r="O13" s="285"/>
      <c r="P13" s="285"/>
      <c r="Q13" s="286"/>
      <c r="R13" s="5"/>
      <c r="S13" s="5"/>
    </row>
    <row r="14" spans="1:19">
      <c r="A14" s="469" t="s">
        <v>162</v>
      </c>
      <c r="B14" s="523" t="s">
        <v>194</v>
      </c>
      <c r="C14" s="548"/>
      <c r="D14" s="470"/>
      <c r="E14" s="469"/>
      <c r="F14" s="523"/>
      <c r="G14" s="178"/>
      <c r="H14" s="470"/>
      <c r="I14" s="287"/>
      <c r="J14" s="288"/>
      <c r="K14" s="289"/>
      <c r="L14" s="290"/>
      <c r="M14" s="291"/>
      <c r="N14" s="292"/>
      <c r="O14" s="293"/>
      <c r="P14" s="293"/>
      <c r="Q14" s="286"/>
      <c r="R14" s="5"/>
      <c r="S14" s="5"/>
    </row>
    <row r="15" spans="1:19">
      <c r="A15" s="469" t="s">
        <v>162</v>
      </c>
      <c r="B15" s="516" t="s">
        <v>163</v>
      </c>
      <c r="C15" s="548"/>
      <c r="D15" s="474"/>
      <c r="E15" s="469"/>
      <c r="F15" s="516"/>
      <c r="G15" s="178"/>
      <c r="H15" s="474"/>
      <c r="I15" s="287"/>
      <c r="J15" s="288"/>
      <c r="K15" s="289"/>
      <c r="L15" s="290"/>
      <c r="M15" s="291"/>
      <c r="N15" s="292"/>
      <c r="O15" s="293"/>
      <c r="P15" s="293"/>
      <c r="Q15" s="286"/>
      <c r="R15" s="5"/>
      <c r="S15" s="5"/>
    </row>
    <row r="16" spans="1:19">
      <c r="A16" s="469" t="s">
        <v>162</v>
      </c>
      <c r="B16" s="516" t="s">
        <v>164</v>
      </c>
      <c r="C16" s="548"/>
      <c r="D16" s="474"/>
      <c r="E16" s="469"/>
      <c r="F16" s="516"/>
      <c r="G16" s="178"/>
      <c r="H16" s="474"/>
      <c r="I16" s="294"/>
      <c r="J16" s="295"/>
      <c r="K16" s="281"/>
      <c r="L16" s="282"/>
      <c r="M16" s="283"/>
      <c r="N16" s="284"/>
      <c r="O16" s="285"/>
      <c r="P16" s="285"/>
      <c r="Q16" s="286"/>
      <c r="R16" s="5"/>
      <c r="S16" s="5"/>
    </row>
    <row r="17" spans="1:19">
      <c r="A17" s="469"/>
      <c r="B17" s="516" t="s">
        <v>208</v>
      </c>
      <c r="C17" s="548"/>
      <c r="D17" s="474"/>
      <c r="E17" s="469"/>
      <c r="F17" s="516"/>
      <c r="G17" s="178"/>
      <c r="H17" s="474"/>
      <c r="I17" s="294"/>
      <c r="J17" s="295"/>
      <c r="K17" s="296"/>
      <c r="L17" s="297"/>
      <c r="M17" s="298"/>
      <c r="N17" s="299"/>
      <c r="O17" s="300"/>
      <c r="P17" s="285"/>
      <c r="Q17" s="286"/>
      <c r="R17" s="5"/>
      <c r="S17" s="5"/>
    </row>
    <row r="18" spans="1:19">
      <c r="A18" s="469" t="s">
        <v>162</v>
      </c>
      <c r="B18" s="516" t="s">
        <v>167</v>
      </c>
      <c r="C18" s="548"/>
      <c r="D18" s="474"/>
      <c r="E18" s="469"/>
      <c r="F18" s="516"/>
      <c r="G18" s="178"/>
      <c r="H18" s="474"/>
      <c r="I18" s="294"/>
      <c r="J18" s="295"/>
      <c r="K18" s="296"/>
      <c r="L18" s="297"/>
      <c r="M18" s="298"/>
      <c r="N18" s="299"/>
      <c r="O18" s="300"/>
      <c r="P18" s="285"/>
      <c r="Q18" s="286"/>
      <c r="R18" s="5"/>
      <c r="S18" s="5"/>
    </row>
    <row r="19" spans="1:19">
      <c r="A19" s="469"/>
      <c r="B19" s="516"/>
      <c r="C19" s="548"/>
      <c r="D19" s="474"/>
      <c r="E19" s="469"/>
      <c r="F19" s="516"/>
      <c r="G19" s="178"/>
      <c r="H19" s="474"/>
      <c r="I19" s="294"/>
      <c r="J19" s="295"/>
      <c r="K19" s="296"/>
      <c r="L19" s="297"/>
      <c r="M19" s="298"/>
      <c r="N19" s="299"/>
      <c r="O19" s="300"/>
      <c r="P19" s="285"/>
      <c r="Q19" s="286"/>
      <c r="R19" s="5"/>
      <c r="S19" s="5"/>
    </row>
    <row r="20" spans="1:19">
      <c r="A20" s="469" t="s">
        <v>162</v>
      </c>
      <c r="B20" s="516" t="s">
        <v>203</v>
      </c>
      <c r="C20" s="548"/>
      <c r="D20" s="474"/>
      <c r="E20" s="469"/>
      <c r="F20" s="516"/>
      <c r="G20" s="178"/>
      <c r="H20" s="474"/>
      <c r="I20" s="294"/>
      <c r="J20" s="295"/>
      <c r="K20" s="296"/>
      <c r="L20" s="297"/>
      <c r="M20" s="298"/>
      <c r="N20" s="299"/>
      <c r="O20" s="300"/>
      <c r="P20" s="285"/>
      <c r="Q20" s="286"/>
      <c r="R20" s="5"/>
      <c r="S20" s="5"/>
    </row>
    <row r="21" spans="1:19">
      <c r="A21" s="469"/>
      <c r="B21" s="516" t="s">
        <v>201</v>
      </c>
      <c r="C21" s="548"/>
      <c r="D21" s="474"/>
      <c r="E21" s="469"/>
      <c r="F21" s="516"/>
      <c r="G21" s="178"/>
      <c r="H21" s="474"/>
      <c r="I21" s="279"/>
      <c r="J21" s="280"/>
      <c r="K21" s="281"/>
      <c r="L21" s="282"/>
      <c r="M21" s="283"/>
      <c r="N21" s="284"/>
      <c r="O21" s="285"/>
      <c r="P21" s="285"/>
      <c r="Q21" s="286"/>
      <c r="R21" s="5"/>
      <c r="S21" s="5"/>
    </row>
    <row r="22" spans="1:19">
      <c r="A22" s="469"/>
      <c r="B22" s="516" t="s">
        <v>209</v>
      </c>
      <c r="C22" s="548"/>
      <c r="D22" s="474"/>
      <c r="E22" s="469"/>
      <c r="F22" s="516"/>
      <c r="G22" s="178"/>
      <c r="H22" s="474"/>
      <c r="I22" s="294"/>
      <c r="J22" s="295"/>
      <c r="K22" s="296"/>
      <c r="L22" s="297"/>
      <c r="M22" s="298"/>
      <c r="N22" s="299"/>
      <c r="O22" s="300"/>
      <c r="P22" s="285"/>
      <c r="Q22" s="286"/>
      <c r="R22" s="5"/>
      <c r="S22" s="5"/>
    </row>
    <row r="23" spans="1:19">
      <c r="A23" s="469"/>
      <c r="B23" s="516" t="s">
        <v>210</v>
      </c>
      <c r="C23" s="548"/>
      <c r="D23" s="474"/>
      <c r="E23" s="469"/>
      <c r="F23" s="516"/>
      <c r="G23" s="178"/>
      <c r="H23" s="474"/>
      <c r="I23" s="294"/>
      <c r="J23" s="295"/>
      <c r="K23" s="296"/>
      <c r="L23" s="297"/>
      <c r="M23" s="298"/>
      <c r="N23" s="299"/>
      <c r="O23" s="300"/>
      <c r="P23" s="285"/>
      <c r="Q23" s="286"/>
      <c r="R23" s="5"/>
      <c r="S23" s="5"/>
    </row>
    <row r="24" spans="1:19">
      <c r="A24" s="473"/>
      <c r="B24" s="524"/>
      <c r="C24" s="548"/>
      <c r="D24" s="474"/>
      <c r="E24" s="473"/>
      <c r="F24" s="524"/>
      <c r="G24" s="178"/>
      <c r="H24" s="474"/>
      <c r="I24" s="294"/>
      <c r="J24" s="295"/>
      <c r="K24" s="296"/>
      <c r="L24" s="297"/>
      <c r="M24" s="298"/>
      <c r="N24" s="299"/>
      <c r="O24" s="300"/>
      <c r="P24" s="285"/>
      <c r="Q24" s="286"/>
      <c r="R24" s="5"/>
      <c r="S24" s="5"/>
    </row>
    <row r="25" spans="1:19">
      <c r="A25" s="473" t="s">
        <v>162</v>
      </c>
      <c r="B25" s="516" t="s">
        <v>205</v>
      </c>
      <c r="C25" s="548"/>
      <c r="D25" s="474"/>
      <c r="E25" s="473"/>
      <c r="F25" s="516"/>
      <c r="G25" s="178"/>
      <c r="H25" s="474"/>
      <c r="I25" s="294"/>
      <c r="J25" s="295"/>
      <c r="K25" s="296"/>
      <c r="L25" s="297"/>
      <c r="M25" s="298"/>
      <c r="N25" s="299"/>
      <c r="O25" s="300"/>
      <c r="P25" s="285"/>
      <c r="Q25" s="286"/>
      <c r="R25" s="5"/>
      <c r="S25" s="5"/>
    </row>
    <row r="26" spans="1:19">
      <c r="A26" s="473"/>
      <c r="B26" s="516" t="s">
        <v>206</v>
      </c>
      <c r="C26" s="548"/>
      <c r="D26" s="474"/>
      <c r="E26" s="473"/>
      <c r="F26" s="516"/>
      <c r="G26" s="178"/>
      <c r="H26" s="474"/>
      <c r="I26" s="294"/>
      <c r="J26" s="295"/>
      <c r="K26" s="296"/>
      <c r="L26" s="297"/>
      <c r="M26" s="298"/>
      <c r="N26" s="299"/>
      <c r="O26" s="300"/>
      <c r="P26" s="285"/>
      <c r="Q26" s="286"/>
      <c r="R26" s="5"/>
      <c r="S26" s="5"/>
    </row>
    <row r="27" spans="1:19">
      <c r="A27" s="473"/>
      <c r="B27" s="516" t="s">
        <v>207</v>
      </c>
      <c r="C27" s="548"/>
      <c r="D27" s="474"/>
      <c r="E27" s="473"/>
      <c r="F27" s="516"/>
      <c r="G27" s="178"/>
      <c r="H27" s="474"/>
      <c r="I27" s="294"/>
      <c r="J27" s="295"/>
      <c r="K27" s="296"/>
      <c r="L27" s="297"/>
      <c r="M27" s="298"/>
      <c r="N27" s="299"/>
      <c r="O27" s="300"/>
      <c r="P27" s="285"/>
      <c r="Q27" s="286"/>
      <c r="R27" s="5"/>
      <c r="S27" s="5"/>
    </row>
    <row r="28" spans="1:19">
      <c r="A28" s="473" t="s">
        <v>162</v>
      </c>
      <c r="B28" s="516" t="s">
        <v>204</v>
      </c>
      <c r="C28" s="548"/>
      <c r="D28" s="474"/>
      <c r="E28" s="473"/>
      <c r="F28" s="516"/>
      <c r="G28" s="178"/>
      <c r="H28" s="474"/>
      <c r="I28" s="294"/>
      <c r="J28" s="295"/>
      <c r="K28" s="296"/>
      <c r="L28" s="297"/>
      <c r="M28" s="298"/>
      <c r="N28" s="299"/>
      <c r="O28" s="300"/>
      <c r="P28" s="285"/>
      <c r="Q28" s="286"/>
      <c r="R28" s="5"/>
      <c r="S28" s="5"/>
    </row>
    <row r="29" spans="1:19">
      <c r="A29" s="473"/>
      <c r="B29" s="516" t="s">
        <v>217</v>
      </c>
      <c r="C29" s="548"/>
      <c r="D29" s="474"/>
      <c r="E29" s="473"/>
      <c r="F29" s="516"/>
      <c r="G29" s="178"/>
      <c r="H29" s="474"/>
      <c r="I29" s="294"/>
      <c r="J29" s="295"/>
      <c r="K29" s="296"/>
      <c r="L29" s="297"/>
      <c r="M29" s="298"/>
      <c r="N29" s="299"/>
      <c r="O29" s="300"/>
      <c r="P29" s="285"/>
      <c r="Q29" s="286"/>
      <c r="R29" s="5"/>
      <c r="S29" s="5"/>
    </row>
    <row r="30" spans="1:19">
      <c r="A30" s="473"/>
      <c r="B30" s="516" t="s">
        <v>218</v>
      </c>
      <c r="C30" s="548"/>
      <c r="D30" s="474"/>
      <c r="E30" s="473"/>
      <c r="F30" s="516"/>
      <c r="G30" s="178"/>
      <c r="H30" s="474"/>
      <c r="I30" s="294"/>
      <c r="J30" s="295"/>
      <c r="K30" s="296"/>
      <c r="L30" s="297"/>
      <c r="M30" s="298"/>
      <c r="N30" s="299"/>
      <c r="O30" s="300"/>
      <c r="P30" s="285"/>
      <c r="Q30" s="286"/>
      <c r="R30" s="5"/>
      <c r="S30" s="5"/>
    </row>
    <row r="31" spans="1:19">
      <c r="A31" s="473"/>
      <c r="B31" s="516" t="s">
        <v>238</v>
      </c>
      <c r="C31" s="548"/>
      <c r="D31" s="477"/>
      <c r="E31" s="473"/>
      <c r="F31" s="516"/>
      <c r="G31" s="178"/>
      <c r="H31" s="477"/>
      <c r="I31" s="294"/>
      <c r="J31" s="295"/>
      <c r="K31" s="296"/>
      <c r="L31" s="297"/>
      <c r="M31" s="298"/>
      <c r="N31" s="299"/>
      <c r="O31" s="300"/>
      <c r="P31" s="285"/>
      <c r="Q31" s="285"/>
      <c r="R31" s="5"/>
      <c r="S31" s="5"/>
    </row>
    <row r="32" spans="1:19">
      <c r="A32" s="473"/>
      <c r="B32" s="516" t="s">
        <v>826</v>
      </c>
      <c r="C32" s="548"/>
      <c r="D32" s="477"/>
      <c r="E32" s="473"/>
      <c r="F32" s="516"/>
      <c r="G32" s="178"/>
      <c r="H32" s="477"/>
      <c r="I32" s="294"/>
      <c r="J32" s="295"/>
      <c r="K32" s="296"/>
      <c r="L32" s="297"/>
      <c r="M32" s="298"/>
      <c r="N32" s="299"/>
      <c r="O32" s="300"/>
      <c r="P32" s="285"/>
      <c r="Q32" s="285"/>
      <c r="R32" s="5"/>
      <c r="S32" s="5"/>
    </row>
    <row r="33" spans="1:19">
      <c r="A33" s="473"/>
      <c r="B33" s="516" t="s">
        <v>827</v>
      </c>
      <c r="C33" s="548"/>
      <c r="D33" s="474"/>
      <c r="E33" s="473"/>
      <c r="F33" s="516"/>
      <c r="G33" s="178"/>
      <c r="H33" s="474"/>
      <c r="I33" s="294"/>
      <c r="J33" s="295"/>
      <c r="K33" s="296"/>
      <c r="L33" s="297"/>
      <c r="M33" s="298"/>
      <c r="N33" s="299"/>
      <c r="O33" s="300"/>
      <c r="P33" s="285"/>
      <c r="Q33" s="285"/>
      <c r="R33" s="5"/>
      <c r="S33" s="5"/>
    </row>
    <row r="34" spans="1:19">
      <c r="A34" s="473"/>
      <c r="B34" s="549"/>
      <c r="C34" s="548"/>
      <c r="D34" s="474"/>
      <c r="E34" s="473"/>
      <c r="F34" s="519"/>
      <c r="G34" s="178"/>
      <c r="H34" s="474"/>
      <c r="I34" s="294"/>
      <c r="J34" s="295"/>
      <c r="K34" s="296"/>
      <c r="L34" s="297"/>
      <c r="M34" s="298"/>
      <c r="N34" s="299"/>
      <c r="O34" s="300"/>
      <c r="P34" s="285"/>
      <c r="Q34" s="285"/>
      <c r="R34" s="5"/>
      <c r="S34" s="5"/>
    </row>
    <row r="35" spans="1:19">
      <c r="A35" s="473"/>
      <c r="B35" s="516" t="s">
        <v>215</v>
      </c>
      <c r="C35" s="548"/>
      <c r="D35" s="474"/>
      <c r="E35" s="473"/>
      <c r="F35" s="516"/>
      <c r="G35" s="178"/>
      <c r="H35" s="474"/>
      <c r="I35" s="294"/>
      <c r="J35" s="295"/>
      <c r="K35" s="296"/>
      <c r="L35" s="297"/>
      <c r="M35" s="298"/>
      <c r="N35" s="299"/>
      <c r="O35" s="300"/>
      <c r="P35" s="285"/>
      <c r="Q35" s="285"/>
      <c r="R35" s="5"/>
      <c r="S35" s="5"/>
    </row>
    <row r="36" spans="1:19">
      <c r="A36" s="473" t="s">
        <v>162</v>
      </c>
      <c r="B36" s="516" t="s">
        <v>211</v>
      </c>
      <c r="C36" s="548"/>
      <c r="D36" s="474"/>
      <c r="E36" s="473"/>
      <c r="F36" s="516"/>
      <c r="G36" s="178"/>
      <c r="H36" s="474"/>
      <c r="I36" s="294"/>
      <c r="J36" s="295"/>
      <c r="K36" s="296"/>
      <c r="L36" s="297"/>
      <c r="M36" s="298"/>
      <c r="N36" s="299"/>
      <c r="O36" s="300"/>
      <c r="P36" s="285"/>
      <c r="Q36" s="285"/>
      <c r="R36" s="5"/>
      <c r="S36" s="5"/>
    </row>
    <row r="37" spans="1:19">
      <c r="A37" s="473" t="s">
        <v>162</v>
      </c>
      <c r="B37" s="516" t="s">
        <v>216</v>
      </c>
      <c r="C37" s="548"/>
      <c r="D37" s="474"/>
      <c r="E37" s="473"/>
      <c r="F37" s="516"/>
      <c r="G37" s="178"/>
      <c r="H37" s="474"/>
      <c r="I37" s="294"/>
      <c r="J37" s="295"/>
      <c r="K37" s="296"/>
      <c r="L37" s="297"/>
      <c r="M37" s="298"/>
      <c r="N37" s="299"/>
      <c r="O37" s="300"/>
      <c r="P37" s="285"/>
      <c r="Q37" s="285"/>
      <c r="R37" s="5"/>
      <c r="S37" s="5"/>
    </row>
    <row r="38" spans="1:19">
      <c r="A38" s="473" t="s">
        <v>162</v>
      </c>
      <c r="B38" s="524" t="s">
        <v>236</v>
      </c>
      <c r="C38" s="548"/>
      <c r="D38" s="474"/>
      <c r="E38" s="473"/>
      <c r="F38" s="524"/>
      <c r="G38" s="178"/>
      <c r="H38" s="474"/>
      <c r="I38" s="294"/>
      <c r="J38" s="295"/>
      <c r="K38" s="296"/>
      <c r="L38" s="297"/>
      <c r="M38" s="298"/>
      <c r="N38" s="299"/>
      <c r="O38" s="300"/>
      <c r="P38" s="285"/>
      <c r="Q38" s="285"/>
      <c r="R38" s="5"/>
      <c r="S38" s="5"/>
    </row>
    <row r="39" spans="1:19">
      <c r="A39" s="550"/>
      <c r="B39" s="525"/>
      <c r="C39" s="475"/>
      <c r="D39" s="468"/>
      <c r="E39" s="473"/>
      <c r="F39" s="516"/>
      <c r="G39" s="178"/>
      <c r="H39" s="474"/>
      <c r="I39" s="294"/>
      <c r="J39" s="295"/>
      <c r="K39" s="296"/>
      <c r="L39" s="297"/>
      <c r="M39" s="298"/>
      <c r="N39" s="299"/>
      <c r="O39" s="300"/>
      <c r="P39" s="285"/>
      <c r="Q39" s="285"/>
      <c r="R39" s="5"/>
      <c r="S39" s="5"/>
    </row>
    <row r="40" spans="1:19">
      <c r="A40" s="470"/>
      <c r="B40" s="515" t="s">
        <v>867</v>
      </c>
      <c r="C40" s="548"/>
      <c r="D40" s="474"/>
      <c r="E40" s="480"/>
      <c r="F40" s="526"/>
      <c r="G40" s="478"/>
      <c r="H40" s="479"/>
      <c r="I40" s="294"/>
      <c r="J40" s="295"/>
      <c r="K40" s="296"/>
      <c r="L40" s="297"/>
      <c r="M40" s="298"/>
      <c r="N40" s="299"/>
      <c r="O40" s="300"/>
      <c r="P40" s="285"/>
      <c r="Q40" s="285"/>
      <c r="R40" s="5"/>
      <c r="S40" s="5"/>
    </row>
    <row r="41" spans="1:19">
      <c r="A41" s="470"/>
      <c r="B41" s="515" t="s">
        <v>871</v>
      </c>
      <c r="C41" s="548"/>
      <c r="D41" s="474"/>
      <c r="E41" s="474"/>
      <c r="F41" s="519"/>
      <c r="G41" s="503"/>
      <c r="H41" s="504"/>
      <c r="I41" s="294"/>
      <c r="J41" s="295"/>
      <c r="K41" s="296"/>
      <c r="L41" s="297"/>
      <c r="M41" s="298"/>
      <c r="N41" s="299"/>
      <c r="O41" s="300"/>
      <c r="P41" s="285"/>
      <c r="Q41" s="285"/>
      <c r="R41" s="5"/>
      <c r="S41" s="5"/>
    </row>
    <row r="42" spans="1:19">
      <c r="A42" s="473"/>
      <c r="B42" s="514"/>
      <c r="C42" s="548"/>
      <c r="D42" s="480"/>
      <c r="E42" s="474"/>
      <c r="F42" s="519"/>
      <c r="G42" s="503"/>
      <c r="H42" s="504"/>
      <c r="I42" s="294"/>
      <c r="J42" s="295"/>
      <c r="K42" s="296"/>
      <c r="L42" s="297"/>
      <c r="M42" s="298"/>
      <c r="N42" s="299"/>
      <c r="O42" s="300"/>
      <c r="P42" s="285"/>
      <c r="Q42" s="285"/>
      <c r="R42" s="5"/>
      <c r="S42" s="5"/>
    </row>
    <row r="43" spans="1:19">
      <c r="A43" s="469" t="s">
        <v>162</v>
      </c>
      <c r="B43" s="516" t="s">
        <v>235</v>
      </c>
      <c r="C43" s="548"/>
      <c r="D43" s="474"/>
      <c r="E43" s="480"/>
      <c r="F43" s="519"/>
      <c r="G43" s="503"/>
      <c r="H43" s="505"/>
      <c r="I43" s="337"/>
      <c r="J43" s="337"/>
      <c r="K43" s="337"/>
      <c r="L43" s="337"/>
      <c r="M43" s="298"/>
      <c r="N43" s="299"/>
      <c r="O43" s="300"/>
      <c r="P43" s="285"/>
      <c r="Q43" s="285"/>
      <c r="R43" s="5"/>
      <c r="S43" s="5"/>
    </row>
    <row r="44" spans="1:19">
      <c r="A44" s="469" t="s">
        <v>162</v>
      </c>
      <c r="B44" s="516" t="s">
        <v>219</v>
      </c>
      <c r="C44" s="548"/>
      <c r="D44" s="474"/>
      <c r="E44" s="474"/>
      <c r="F44" s="519"/>
      <c r="G44" s="503"/>
      <c r="H44" s="505"/>
      <c r="I44" s="337"/>
      <c r="J44" s="337"/>
      <c r="K44" s="337"/>
      <c r="L44" s="337"/>
      <c r="M44" s="298"/>
      <c r="N44" s="299"/>
      <c r="O44" s="300"/>
      <c r="P44" s="285"/>
      <c r="Q44" s="285"/>
      <c r="R44" s="5"/>
      <c r="S44" s="5"/>
    </row>
    <row r="45" spans="1:19">
      <c r="A45" s="469"/>
      <c r="B45" s="516" t="s">
        <v>220</v>
      </c>
      <c r="C45" s="548"/>
      <c r="D45" s="474"/>
      <c r="E45" s="474"/>
      <c r="F45" s="519"/>
      <c r="G45" s="503"/>
      <c r="H45" s="505"/>
      <c r="I45" s="337"/>
      <c r="J45" s="337"/>
      <c r="K45" s="337"/>
      <c r="L45" s="337"/>
      <c r="M45" s="298"/>
      <c r="N45" s="299"/>
      <c r="O45" s="300"/>
      <c r="P45" s="285"/>
      <c r="Q45" s="285"/>
      <c r="R45" s="5"/>
      <c r="S45" s="5"/>
    </row>
    <row r="46" spans="1:19">
      <c r="A46" s="469"/>
      <c r="B46" s="517"/>
      <c r="C46" s="548"/>
      <c r="D46" s="480"/>
      <c r="E46" s="474"/>
      <c r="F46" s="519"/>
      <c r="G46" s="503"/>
      <c r="H46" s="506"/>
      <c r="I46" s="337"/>
      <c r="J46" s="337"/>
      <c r="K46" s="337"/>
      <c r="L46" s="337"/>
      <c r="M46" s="298"/>
      <c r="N46" s="299"/>
      <c r="O46" s="300"/>
      <c r="P46" s="285"/>
      <c r="Q46" s="285"/>
      <c r="R46" s="5"/>
      <c r="S46" s="5"/>
    </row>
    <row r="47" spans="1:19">
      <c r="A47" s="469"/>
      <c r="B47" s="502"/>
      <c r="C47" s="482" t="s">
        <v>168</v>
      </c>
      <c r="D47" s="470"/>
      <c r="E47" s="480"/>
      <c r="F47" s="514"/>
      <c r="G47" s="178"/>
      <c r="H47" s="480"/>
      <c r="I47" s="294"/>
      <c r="J47" s="295"/>
      <c r="K47" s="296"/>
      <c r="L47" s="297"/>
      <c r="M47" s="298"/>
      <c r="N47" s="299"/>
      <c r="O47" s="300"/>
      <c r="P47" s="285"/>
      <c r="Q47" s="285"/>
      <c r="R47" s="5"/>
      <c r="S47" s="5"/>
    </row>
    <row r="48" spans="1:19">
      <c r="A48" s="469"/>
      <c r="B48" s="549"/>
      <c r="C48" s="482" t="s">
        <v>169</v>
      </c>
      <c r="D48" s="470"/>
      <c r="E48" s="470"/>
      <c r="G48" s="178"/>
      <c r="H48" s="474"/>
      <c r="I48" s="294"/>
      <c r="J48" s="295"/>
      <c r="K48" s="296"/>
      <c r="L48" s="297"/>
      <c r="M48" s="298"/>
      <c r="N48" s="299"/>
      <c r="O48" s="300"/>
      <c r="P48" s="285"/>
      <c r="Q48" s="285"/>
      <c r="R48" s="5"/>
      <c r="S48" s="5"/>
    </row>
    <row r="49" spans="1:19">
      <c r="A49" s="482"/>
      <c r="B49" s="518"/>
      <c r="C49" s="548"/>
      <c r="D49" s="470"/>
      <c r="E49" s="470"/>
      <c r="F49" s="515"/>
      <c r="G49" s="178"/>
      <c r="H49" s="474"/>
      <c r="I49" s="294"/>
      <c r="J49" s="295"/>
      <c r="K49" s="296"/>
      <c r="L49" s="297"/>
      <c r="M49" s="298"/>
      <c r="N49" s="299"/>
      <c r="O49" s="300"/>
      <c r="P49" s="285"/>
      <c r="Q49" s="285"/>
      <c r="R49" s="5"/>
      <c r="S49" s="5"/>
    </row>
    <row r="50" spans="1:19">
      <c r="A50" s="548"/>
      <c r="B50" s="527" t="s">
        <v>252</v>
      </c>
      <c r="C50" s="548"/>
      <c r="D50" s="483"/>
      <c r="E50" s="473"/>
      <c r="F50" s="514"/>
      <c r="G50" s="178"/>
      <c r="H50" s="480"/>
      <c r="I50" s="294"/>
      <c r="J50" s="295"/>
      <c r="K50" s="296"/>
      <c r="L50" s="297"/>
      <c r="M50" s="298"/>
      <c r="N50" s="299"/>
      <c r="O50" s="300"/>
      <c r="P50" s="285"/>
      <c r="Q50" s="285"/>
      <c r="R50" s="5"/>
      <c r="S50" s="5"/>
    </row>
    <row r="51" spans="1:19">
      <c r="A51" s="469" t="s">
        <v>162</v>
      </c>
      <c r="B51" s="528" t="s">
        <v>225</v>
      </c>
      <c r="C51" s="548"/>
      <c r="D51" s="483"/>
      <c r="E51" s="469"/>
      <c r="F51" s="516"/>
      <c r="G51" s="178"/>
      <c r="H51" s="474"/>
      <c r="I51" s="301"/>
      <c r="J51" s="302"/>
      <c r="K51" s="296"/>
      <c r="L51" s="297"/>
      <c r="M51" s="298"/>
      <c r="N51" s="299"/>
      <c r="O51" s="300"/>
      <c r="P51" s="285"/>
      <c r="Q51" s="285"/>
      <c r="R51" s="5"/>
      <c r="S51" s="5"/>
    </row>
    <row r="52" spans="1:19">
      <c r="A52" s="548"/>
      <c r="B52" s="528" t="s">
        <v>226</v>
      </c>
      <c r="C52" s="548"/>
      <c r="D52" s="483"/>
      <c r="E52" s="469"/>
      <c r="F52" s="516"/>
      <c r="G52" s="178"/>
      <c r="H52" s="474"/>
      <c r="I52" s="294"/>
      <c r="J52" s="295"/>
      <c r="K52" s="296"/>
      <c r="L52" s="297"/>
      <c r="M52" s="298"/>
      <c r="N52" s="299"/>
      <c r="O52" s="300"/>
      <c r="P52" s="285"/>
      <c r="Q52" s="285"/>
      <c r="R52" s="5"/>
      <c r="S52" s="5"/>
    </row>
    <row r="53" spans="1:19">
      <c r="A53" s="548"/>
      <c r="B53" s="527" t="s">
        <v>251</v>
      </c>
      <c r="C53" s="548"/>
      <c r="D53" s="484"/>
      <c r="E53" s="469"/>
      <c r="F53" s="516"/>
      <c r="G53" s="178"/>
      <c r="H53" s="474"/>
      <c r="I53" s="294"/>
      <c r="J53" s="295"/>
      <c r="K53" s="296"/>
      <c r="L53" s="297"/>
      <c r="M53" s="298"/>
      <c r="N53" s="299"/>
      <c r="O53" s="300"/>
      <c r="P53" s="285"/>
      <c r="Q53" s="285"/>
      <c r="R53" s="5"/>
      <c r="S53" s="5"/>
    </row>
    <row r="54" spans="1:19">
      <c r="A54" s="548"/>
      <c r="B54" s="529"/>
      <c r="C54" s="548"/>
      <c r="D54" s="483"/>
      <c r="E54" s="469"/>
      <c r="F54" s="517"/>
      <c r="G54" s="178"/>
      <c r="H54" s="480"/>
      <c r="I54" s="294"/>
      <c r="J54" s="295"/>
      <c r="K54" s="296"/>
      <c r="L54" s="297"/>
      <c r="M54" s="298"/>
      <c r="N54" s="299"/>
      <c r="O54" s="300"/>
      <c r="P54" s="285"/>
      <c r="Q54" s="285"/>
      <c r="R54" s="5"/>
      <c r="S54" s="5"/>
    </row>
    <row r="55" spans="1:19">
      <c r="A55" s="548"/>
      <c r="B55" s="527" t="s">
        <v>270</v>
      </c>
      <c r="C55" s="548"/>
      <c r="D55" s="483"/>
      <c r="E55" s="469"/>
      <c r="F55" s="518"/>
      <c r="G55" s="482"/>
      <c r="H55" s="470"/>
      <c r="I55" s="294"/>
      <c r="J55" s="295"/>
      <c r="K55" s="296"/>
      <c r="L55" s="297"/>
      <c r="M55" s="298"/>
      <c r="N55" s="299"/>
      <c r="O55" s="300"/>
      <c r="P55" s="285"/>
      <c r="Q55" s="285"/>
      <c r="R55" s="5"/>
      <c r="S55" s="5"/>
    </row>
    <row r="56" spans="1:19">
      <c r="A56" s="469" t="s">
        <v>162</v>
      </c>
      <c r="B56" s="528" t="s">
        <v>227</v>
      </c>
      <c r="C56" s="548"/>
      <c r="D56" s="483"/>
      <c r="E56" s="469"/>
      <c r="F56" s="519"/>
      <c r="G56" s="482"/>
      <c r="H56" s="470"/>
      <c r="I56" s="301"/>
      <c r="J56" s="302"/>
      <c r="K56" s="296"/>
      <c r="L56" s="297"/>
      <c r="M56" s="298"/>
      <c r="N56" s="299"/>
      <c r="O56" s="300"/>
      <c r="P56" s="285"/>
      <c r="Q56" s="285"/>
      <c r="R56" s="5"/>
      <c r="S56" s="5"/>
    </row>
    <row r="57" spans="1:19">
      <c r="A57" s="548"/>
      <c r="B57" s="527" t="s">
        <v>250</v>
      </c>
      <c r="C57" s="548"/>
      <c r="D57" s="484"/>
      <c r="E57" s="482"/>
      <c r="F57" s="518"/>
      <c r="G57" s="178"/>
      <c r="H57" s="470"/>
      <c r="I57" s="301"/>
      <c r="J57" s="302"/>
      <c r="K57" s="296"/>
      <c r="L57" s="297"/>
      <c r="M57" s="298"/>
      <c r="N57" s="299"/>
      <c r="O57" s="300"/>
      <c r="P57" s="285"/>
      <c r="Q57" s="285"/>
      <c r="R57" s="5"/>
      <c r="S57" s="5"/>
    </row>
    <row r="58" spans="1:19">
      <c r="A58" s="548"/>
      <c r="B58" s="527"/>
      <c r="C58" s="548"/>
      <c r="D58" s="484"/>
      <c r="E58" s="178"/>
      <c r="F58" s="527"/>
      <c r="G58" s="178"/>
      <c r="H58" s="483"/>
      <c r="I58" s="301"/>
      <c r="J58" s="302"/>
      <c r="K58" s="296"/>
      <c r="L58" s="297"/>
      <c r="M58" s="298"/>
      <c r="N58" s="299"/>
      <c r="O58" s="300"/>
      <c r="P58" s="285"/>
      <c r="Q58" s="285"/>
      <c r="R58" s="5"/>
      <c r="S58" s="5"/>
    </row>
    <row r="59" spans="1:19">
      <c r="A59" s="548"/>
      <c r="B59" s="527" t="s">
        <v>278</v>
      </c>
      <c r="C59" s="548"/>
      <c r="D59" s="484"/>
      <c r="E59" s="469"/>
      <c r="F59" s="528"/>
      <c r="G59" s="178"/>
      <c r="H59" s="483"/>
      <c r="I59" s="337"/>
      <c r="J59" s="337"/>
      <c r="K59" s="337"/>
      <c r="L59" s="337"/>
      <c r="M59" s="298"/>
      <c r="N59" s="299"/>
      <c r="O59" s="300"/>
      <c r="P59" s="285"/>
      <c r="Q59" s="285"/>
      <c r="R59" s="5"/>
      <c r="S59" s="5"/>
    </row>
    <row r="60" spans="1:19">
      <c r="A60" s="469" t="s">
        <v>162</v>
      </c>
      <c r="B60" s="528" t="s">
        <v>280</v>
      </c>
      <c r="C60" s="548"/>
      <c r="D60" s="484"/>
      <c r="E60" s="178"/>
      <c r="F60" s="528"/>
      <c r="G60" s="178"/>
      <c r="H60" s="483"/>
      <c r="I60" s="337"/>
      <c r="J60" s="337"/>
      <c r="K60" s="337"/>
      <c r="L60" s="337"/>
      <c r="M60" s="298"/>
      <c r="N60" s="299"/>
      <c r="O60" s="300"/>
      <c r="P60" s="285"/>
      <c r="Q60" s="285"/>
      <c r="R60" s="5"/>
      <c r="S60" s="5"/>
    </row>
    <row r="61" spans="1:19">
      <c r="A61" s="469" t="s">
        <v>162</v>
      </c>
      <c r="B61" s="528" t="s">
        <v>283</v>
      </c>
      <c r="C61" s="548"/>
      <c r="D61" s="484"/>
      <c r="E61" s="178"/>
      <c r="F61" s="527"/>
      <c r="G61" s="178"/>
      <c r="H61" s="484"/>
      <c r="I61" s="337"/>
      <c r="J61" s="337"/>
      <c r="K61" s="337"/>
      <c r="L61" s="337"/>
      <c r="M61" s="298"/>
      <c r="N61" s="299"/>
      <c r="O61" s="300"/>
      <c r="P61" s="285"/>
      <c r="Q61" s="285"/>
      <c r="R61" s="5"/>
      <c r="S61" s="5"/>
    </row>
    <row r="62" spans="1:19">
      <c r="A62" s="548"/>
      <c r="B62" s="528" t="s">
        <v>284</v>
      </c>
      <c r="C62" s="548"/>
      <c r="D62" s="484"/>
      <c r="E62" s="178"/>
      <c r="F62" s="529"/>
      <c r="G62" s="178"/>
      <c r="H62" s="483"/>
      <c r="I62" s="337"/>
      <c r="J62" s="337"/>
      <c r="K62" s="337"/>
      <c r="L62" s="337"/>
      <c r="M62" s="298"/>
      <c r="N62" s="299"/>
      <c r="O62" s="300"/>
      <c r="P62" s="285"/>
      <c r="Q62" s="285"/>
      <c r="R62" s="5"/>
      <c r="S62" s="5"/>
    </row>
    <row r="63" spans="1:19">
      <c r="A63" s="548"/>
      <c r="B63" s="527" t="s">
        <v>279</v>
      </c>
      <c r="C63" s="548"/>
      <c r="D63" s="484"/>
      <c r="E63" s="178"/>
      <c r="F63" s="527"/>
      <c r="G63" s="178"/>
      <c r="H63" s="483"/>
      <c r="I63" s="303"/>
      <c r="J63" s="304"/>
      <c r="K63" s="305"/>
      <c r="L63" s="306"/>
      <c r="M63" s="307"/>
      <c r="N63" s="308"/>
      <c r="O63" s="309"/>
      <c r="P63" s="310"/>
      <c r="Q63" s="286"/>
      <c r="R63" s="5"/>
      <c r="S63" s="5"/>
    </row>
    <row r="64" spans="1:19">
      <c r="A64" s="551"/>
      <c r="B64" s="486"/>
      <c r="C64" s="486"/>
      <c r="D64" s="468"/>
      <c r="E64" s="485"/>
      <c r="F64" s="530"/>
      <c r="G64" s="178"/>
      <c r="H64" s="480"/>
      <c r="I64" s="319"/>
      <c r="J64" s="321"/>
      <c r="K64" s="321"/>
      <c r="L64" s="321"/>
      <c r="M64" s="322"/>
      <c r="N64" s="321"/>
      <c r="O64" s="317"/>
      <c r="P64" s="310"/>
      <c r="Q64" s="286"/>
      <c r="R64" s="5"/>
      <c r="S64" s="5"/>
    </row>
    <row r="65" spans="1:19">
      <c r="A65" s="551"/>
      <c r="B65" s="486"/>
      <c r="C65" s="486"/>
      <c r="D65" s="468"/>
      <c r="E65" s="485"/>
      <c r="F65" s="530"/>
      <c r="G65" s="178"/>
      <c r="H65" s="480"/>
      <c r="I65" s="319"/>
      <c r="J65" s="321"/>
      <c r="K65" s="321"/>
      <c r="L65" s="321"/>
      <c r="M65" s="322"/>
      <c r="N65" s="321"/>
      <c r="O65" s="317"/>
      <c r="P65" s="310"/>
      <c r="Q65" s="286"/>
      <c r="R65" s="5"/>
      <c r="S65" s="5"/>
    </row>
    <row r="66" spans="1:19">
      <c r="A66" s="552"/>
      <c r="B66" s="491"/>
      <c r="C66" s="491"/>
      <c r="D66" s="468"/>
      <c r="E66" s="485"/>
      <c r="F66" s="530"/>
      <c r="G66" s="178"/>
      <c r="H66" s="480"/>
      <c r="I66" s="318"/>
      <c r="J66" s="318"/>
      <c r="K66" s="318"/>
      <c r="L66" s="318"/>
      <c r="M66" s="320"/>
      <c r="N66" s="318"/>
      <c r="O66" s="284"/>
      <c r="P66" s="310"/>
      <c r="Q66" s="286"/>
      <c r="R66" s="5"/>
      <c r="S66" s="5"/>
    </row>
    <row r="67" spans="1:19">
      <c r="A67" s="551"/>
      <c r="B67" s="553"/>
      <c r="C67" s="553"/>
      <c r="D67" s="468"/>
      <c r="E67" s="485"/>
      <c r="F67" s="530"/>
      <c r="G67" s="178"/>
      <c r="H67" s="480"/>
      <c r="I67" s="318"/>
      <c r="J67" s="318"/>
      <c r="K67" s="318"/>
      <c r="L67" s="318"/>
      <c r="M67" s="320"/>
      <c r="N67" s="318"/>
      <c r="O67" s="284"/>
      <c r="P67" s="310"/>
      <c r="Q67" s="286"/>
      <c r="R67" s="5"/>
      <c r="S67" s="5"/>
    </row>
    <row r="68" spans="1:19">
      <c r="A68" s="551"/>
      <c r="B68" s="492" t="s">
        <v>170</v>
      </c>
      <c r="C68" s="475"/>
      <c r="D68" s="468"/>
      <c r="E68" s="469"/>
      <c r="F68" s="531"/>
      <c r="G68" s="178"/>
      <c r="H68" s="474"/>
      <c r="I68" s="323"/>
      <c r="J68" s="323"/>
      <c r="K68" s="324"/>
      <c r="L68" s="321"/>
      <c r="M68" s="322"/>
      <c r="N68" s="321"/>
      <c r="O68" s="317"/>
      <c r="P68" s="310"/>
      <c r="Q68" s="286"/>
      <c r="R68" s="5"/>
      <c r="S68" s="5"/>
    </row>
    <row r="69" spans="1:19">
      <c r="A69" s="551" t="s">
        <v>162</v>
      </c>
      <c r="B69" s="475" t="s">
        <v>165</v>
      </c>
      <c r="C69" s="475"/>
      <c r="D69" s="468"/>
      <c r="E69" s="469"/>
      <c r="F69" s="516"/>
      <c r="G69" s="178"/>
      <c r="H69" s="474"/>
      <c r="I69" s="325"/>
      <c r="J69" s="325"/>
      <c r="K69" s="325"/>
      <c r="L69" s="325"/>
      <c r="M69" s="326"/>
      <c r="N69" s="325"/>
      <c r="O69" s="309"/>
      <c r="P69" s="309"/>
      <c r="Q69" s="286"/>
      <c r="R69" s="5"/>
      <c r="S69" s="5"/>
    </row>
    <row r="70" spans="1:19">
      <c r="A70" s="551"/>
      <c r="B70" s="475" t="s">
        <v>166</v>
      </c>
      <c r="C70" s="475"/>
      <c r="D70" s="468"/>
      <c r="E70" s="469"/>
      <c r="F70" s="516"/>
      <c r="G70" s="178"/>
      <c r="H70" s="474"/>
      <c r="I70" s="294"/>
      <c r="J70" s="295"/>
      <c r="K70" s="296"/>
      <c r="L70" s="297"/>
      <c r="M70" s="298"/>
      <c r="N70" s="299"/>
      <c r="O70" s="300"/>
      <c r="P70" s="285"/>
      <c r="Q70" s="5"/>
      <c r="R70" s="5"/>
      <c r="S70" s="5"/>
    </row>
    <row r="71" spans="1:19">
      <c r="A71" s="551" t="s">
        <v>162</v>
      </c>
      <c r="B71" s="475" t="s">
        <v>825</v>
      </c>
      <c r="C71" s="475"/>
      <c r="D71" s="468"/>
      <c r="E71" s="469"/>
      <c r="F71" s="532"/>
      <c r="G71" s="178"/>
      <c r="H71" s="474"/>
      <c r="I71" s="294"/>
      <c r="J71" s="295"/>
      <c r="K71" s="296"/>
      <c r="L71" s="297"/>
      <c r="M71" s="298"/>
      <c r="N71" s="299"/>
      <c r="O71" s="300"/>
      <c r="P71" s="285"/>
      <c r="Q71" s="5"/>
      <c r="R71" s="5"/>
      <c r="S71" s="5"/>
    </row>
    <row r="72" spans="1:19">
      <c r="A72" s="551" t="s">
        <v>162</v>
      </c>
      <c r="B72" s="475" t="s">
        <v>221</v>
      </c>
      <c r="C72" s="475"/>
      <c r="D72" s="468"/>
      <c r="E72" s="469"/>
      <c r="F72" s="516"/>
      <c r="G72" s="178"/>
      <c r="H72" s="474"/>
      <c r="I72" s="294"/>
      <c r="J72" s="295"/>
      <c r="K72" s="296"/>
      <c r="L72" s="297"/>
      <c r="M72" s="298"/>
      <c r="N72" s="299"/>
      <c r="O72" s="300"/>
      <c r="P72" s="285"/>
      <c r="Q72" s="5"/>
      <c r="R72" s="5"/>
      <c r="S72" s="5"/>
    </row>
    <row r="73" spans="1:19">
      <c r="A73" s="551" t="s">
        <v>162</v>
      </c>
      <c r="B73" s="475" t="s">
        <v>171</v>
      </c>
      <c r="C73" s="475"/>
      <c r="D73" s="468"/>
      <c r="E73" s="469"/>
      <c r="F73" s="516"/>
      <c r="G73" s="178"/>
      <c r="H73" s="474"/>
      <c r="I73" s="294"/>
      <c r="J73" s="295"/>
      <c r="K73" s="296"/>
      <c r="L73" s="297"/>
      <c r="M73" s="298"/>
      <c r="N73" s="299"/>
      <c r="O73" s="300"/>
      <c r="P73" s="285"/>
      <c r="Q73" s="5"/>
      <c r="R73" s="5"/>
      <c r="S73" s="5"/>
    </row>
    <row r="74" spans="1:19">
      <c r="A74" s="551" t="s">
        <v>162</v>
      </c>
      <c r="B74" s="475" t="s">
        <v>172</v>
      </c>
      <c r="C74" s="475"/>
      <c r="D74" s="468"/>
      <c r="E74" s="469"/>
      <c r="F74" s="516"/>
      <c r="G74" s="178"/>
      <c r="H74" s="474"/>
      <c r="I74" s="294"/>
      <c r="J74" s="295"/>
      <c r="K74" s="296"/>
      <c r="L74" s="297"/>
      <c r="M74" s="298"/>
      <c r="N74" s="299"/>
      <c r="O74" s="300"/>
      <c r="P74" s="285"/>
      <c r="Q74" s="5"/>
      <c r="R74" s="5"/>
      <c r="S74" s="5"/>
    </row>
    <row r="75" spans="1:19">
      <c r="A75" s="551" t="s">
        <v>162</v>
      </c>
      <c r="B75" s="492" t="s">
        <v>173</v>
      </c>
      <c r="C75" s="554"/>
      <c r="D75" s="468"/>
      <c r="E75" s="469"/>
      <c r="F75" s="516"/>
      <c r="G75" s="178"/>
      <c r="H75" s="474"/>
      <c r="I75" s="294"/>
      <c r="J75" s="295"/>
      <c r="K75" s="296"/>
      <c r="L75" s="297"/>
      <c r="M75" s="298"/>
      <c r="N75" s="299"/>
      <c r="O75" s="300"/>
      <c r="P75" s="285"/>
      <c r="Q75" s="5"/>
      <c r="R75" s="5"/>
      <c r="S75" s="5"/>
    </row>
    <row r="76" spans="1:19">
      <c r="A76" s="551" t="s">
        <v>162</v>
      </c>
      <c r="B76" s="475" t="s">
        <v>195</v>
      </c>
      <c r="C76" s="468"/>
      <c r="D76" s="468"/>
      <c r="E76" s="469"/>
      <c r="F76" s="524"/>
      <c r="G76" s="178"/>
      <c r="H76" s="487"/>
      <c r="I76" s="294"/>
      <c r="J76" s="295"/>
      <c r="K76" s="296"/>
      <c r="L76" s="297"/>
      <c r="M76" s="298"/>
      <c r="N76" s="299"/>
      <c r="O76" s="300"/>
      <c r="P76" s="285"/>
      <c r="Q76" s="5"/>
      <c r="R76" s="5"/>
      <c r="S76" s="5"/>
    </row>
    <row r="77" spans="1:19">
      <c r="A77" s="468"/>
      <c r="B77" s="475" t="s">
        <v>196</v>
      </c>
      <c r="C77" s="468"/>
      <c r="D77" s="468"/>
      <c r="E77" s="469"/>
      <c r="F77" s="516"/>
      <c r="G77" s="178"/>
      <c r="H77" s="394"/>
      <c r="I77" s="327"/>
      <c r="J77" s="327"/>
      <c r="K77" s="328"/>
      <c r="L77" s="328"/>
      <c r="M77" s="328"/>
      <c r="N77" s="328"/>
      <c r="O77" s="328"/>
      <c r="P77" s="328"/>
      <c r="Q77" s="5"/>
      <c r="R77" s="5"/>
      <c r="S77" s="5"/>
    </row>
    <row r="78" spans="1:19">
      <c r="A78" s="468"/>
      <c r="B78" s="475" t="s">
        <v>197</v>
      </c>
      <c r="C78" s="468"/>
      <c r="D78" s="468"/>
      <c r="E78" s="242"/>
      <c r="F78" s="516"/>
      <c r="G78" s="178"/>
      <c r="H78" s="39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>
      <c r="A79" s="551" t="s">
        <v>162</v>
      </c>
      <c r="B79" s="475" t="s">
        <v>222</v>
      </c>
      <c r="C79" s="468"/>
      <c r="D79" s="468"/>
      <c r="E79" s="242"/>
      <c r="F79" s="516"/>
      <c r="G79" s="178"/>
      <c r="H79" s="39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>
      <c r="A80" s="468"/>
      <c r="B80" s="475" t="s">
        <v>198</v>
      </c>
      <c r="C80" s="468"/>
      <c r="D80" s="468"/>
      <c r="E80" s="469"/>
      <c r="F80" s="516"/>
      <c r="G80" s="178"/>
      <c r="H80" s="39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>
      <c r="A81" s="555" t="s">
        <v>162</v>
      </c>
      <c r="B81" s="475" t="s">
        <v>199</v>
      </c>
      <c r="C81" s="468"/>
      <c r="D81" s="468"/>
      <c r="E81" s="242"/>
      <c r="F81" s="516"/>
      <c r="G81" s="178"/>
      <c r="H81" s="39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>
      <c r="A82" s="468"/>
      <c r="B82" s="475" t="s">
        <v>200</v>
      </c>
      <c r="C82" s="468"/>
      <c r="D82" s="468"/>
      <c r="E82" s="488"/>
      <c r="F82" s="516"/>
      <c r="G82" s="178"/>
      <c r="H82" s="39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>
      <c r="A83" s="555" t="s">
        <v>162</v>
      </c>
      <c r="B83" s="481" t="s">
        <v>223</v>
      </c>
      <c r="C83" s="556"/>
      <c r="D83" s="468"/>
      <c r="E83" s="242"/>
      <c r="F83" s="516"/>
      <c r="G83" s="178"/>
      <c r="H83" s="39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>
      <c r="A84" s="468"/>
      <c r="B84" s="481" t="s">
        <v>214</v>
      </c>
      <c r="C84" s="556"/>
      <c r="D84" s="468"/>
      <c r="E84" s="488"/>
      <c r="F84" s="516"/>
      <c r="G84" s="178"/>
      <c r="H84" s="39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>
      <c r="A85" s="468"/>
      <c r="B85" s="481" t="s">
        <v>224</v>
      </c>
      <c r="C85" s="556"/>
      <c r="D85" s="468"/>
      <c r="E85" s="488"/>
      <c r="F85" s="524"/>
      <c r="G85" s="178"/>
      <c r="H85" s="489"/>
      <c r="I85" s="329"/>
      <c r="J85" s="329"/>
      <c r="K85" s="329"/>
      <c r="L85" s="329"/>
      <c r="M85" s="329"/>
      <c r="N85" s="329"/>
      <c r="O85" s="329"/>
      <c r="P85" s="329"/>
      <c r="Q85" s="5"/>
      <c r="R85" s="5"/>
      <c r="S85" s="5"/>
    </row>
    <row r="86" spans="1:19">
      <c r="A86" s="468"/>
      <c r="B86" s="481"/>
      <c r="C86" s="556"/>
      <c r="D86" s="468"/>
      <c r="E86" s="242"/>
      <c r="F86" s="524"/>
      <c r="G86" s="178"/>
      <c r="H86" s="489"/>
      <c r="I86" s="329"/>
      <c r="J86" s="329"/>
      <c r="K86" s="329"/>
      <c r="L86" s="329"/>
      <c r="M86" s="329"/>
      <c r="N86" s="329"/>
      <c r="O86" s="329"/>
      <c r="P86" s="329"/>
      <c r="Q86" s="5"/>
      <c r="R86" s="5"/>
      <c r="S86" s="5"/>
    </row>
    <row r="87" spans="1:19">
      <c r="A87" s="468"/>
      <c r="B87" s="481"/>
      <c r="C87" s="556"/>
      <c r="D87" s="468"/>
      <c r="E87" s="242"/>
      <c r="F87" s="524"/>
      <c r="G87" s="178"/>
      <c r="H87" s="489"/>
      <c r="I87" s="329"/>
      <c r="J87" s="329"/>
      <c r="K87" s="329"/>
      <c r="L87" s="329"/>
      <c r="M87" s="329"/>
      <c r="N87" s="329"/>
      <c r="O87" s="329"/>
      <c r="P87" s="329"/>
      <c r="Q87" s="5"/>
      <c r="R87" s="5"/>
      <c r="S87" s="5"/>
    </row>
    <row r="88" spans="1:19">
      <c r="A88" s="557"/>
      <c r="B88" s="497" t="s">
        <v>174</v>
      </c>
      <c r="C88" s="481"/>
      <c r="D88" s="468"/>
      <c r="E88" s="242"/>
      <c r="F88" s="524"/>
      <c r="G88" s="178"/>
      <c r="H88" s="489"/>
      <c r="I88" s="329"/>
      <c r="J88" s="329"/>
      <c r="K88" s="329"/>
      <c r="L88" s="329"/>
      <c r="M88" s="329"/>
      <c r="N88" s="329"/>
      <c r="O88" s="329"/>
      <c r="P88" s="329"/>
      <c r="Q88" s="5"/>
      <c r="R88" s="5"/>
      <c r="S88" s="5"/>
    </row>
    <row r="89" spans="1:19">
      <c r="A89" s="551" t="s">
        <v>162</v>
      </c>
      <c r="B89" s="498" t="s">
        <v>228</v>
      </c>
      <c r="C89" s="475"/>
      <c r="D89" s="468"/>
      <c r="E89" s="490"/>
      <c r="F89" s="533"/>
      <c r="G89" s="178"/>
      <c r="H89" s="474"/>
      <c r="I89" s="329"/>
      <c r="J89" s="329"/>
      <c r="K89" s="329"/>
      <c r="L89" s="329"/>
      <c r="M89" s="329"/>
      <c r="N89" s="329"/>
      <c r="O89" s="329"/>
      <c r="P89" s="329"/>
      <c r="Q89" s="5"/>
      <c r="R89" s="5"/>
      <c r="S89" s="5"/>
    </row>
    <row r="90" spans="1:19">
      <c r="A90" s="551"/>
      <c r="B90" s="498" t="s">
        <v>175</v>
      </c>
      <c r="C90" s="475"/>
      <c r="D90" s="468"/>
      <c r="E90" s="469"/>
      <c r="F90" s="534"/>
      <c r="G90" s="178"/>
      <c r="H90" s="474"/>
      <c r="I90" s="294"/>
      <c r="J90" s="295"/>
      <c r="K90" s="296"/>
      <c r="L90" s="297"/>
      <c r="M90" s="298"/>
      <c r="N90" s="299"/>
      <c r="O90" s="330"/>
      <c r="P90" s="331"/>
      <c r="Q90" s="5"/>
      <c r="R90" s="5"/>
      <c r="S90" s="5"/>
    </row>
    <row r="91" spans="1:19">
      <c r="A91" s="551" t="s">
        <v>162</v>
      </c>
      <c r="B91" s="498" t="s">
        <v>229</v>
      </c>
      <c r="C91" s="475"/>
      <c r="D91" s="468"/>
      <c r="E91" s="469"/>
      <c r="F91" s="534"/>
      <c r="G91" s="178"/>
      <c r="H91" s="474"/>
      <c r="I91" s="294"/>
      <c r="J91" s="295"/>
      <c r="K91" s="296"/>
      <c r="L91" s="297"/>
      <c r="M91" s="298"/>
      <c r="N91" s="299"/>
      <c r="O91" s="330"/>
      <c r="P91" s="331"/>
      <c r="Q91" s="5"/>
      <c r="R91" s="5"/>
      <c r="S91" s="5"/>
    </row>
    <row r="92" spans="1:19">
      <c r="A92" s="551" t="s">
        <v>162</v>
      </c>
      <c r="B92" s="498" t="s">
        <v>176</v>
      </c>
      <c r="C92" s="475"/>
      <c r="D92" s="468"/>
      <c r="E92" s="469"/>
      <c r="F92" s="534"/>
      <c r="G92" s="178"/>
      <c r="H92" s="474"/>
      <c r="I92" s="294"/>
      <c r="J92" s="295"/>
      <c r="K92" s="296"/>
      <c r="L92" s="297"/>
      <c r="M92" s="298"/>
      <c r="N92" s="299"/>
      <c r="O92" s="330"/>
      <c r="P92" s="331"/>
      <c r="Q92" s="5"/>
      <c r="R92" s="5"/>
      <c r="S92" s="5"/>
    </row>
    <row r="93" spans="1:19">
      <c r="A93" s="551" t="s">
        <v>162</v>
      </c>
      <c r="B93" s="498" t="s">
        <v>230</v>
      </c>
      <c r="C93" s="475"/>
      <c r="D93" s="468"/>
      <c r="E93" s="469"/>
      <c r="F93" s="534"/>
      <c r="G93" s="178"/>
      <c r="H93" s="474"/>
      <c r="I93" s="294"/>
      <c r="J93" s="295"/>
      <c r="K93" s="296"/>
      <c r="L93" s="297"/>
      <c r="M93" s="298"/>
      <c r="N93" s="299"/>
      <c r="O93" s="330"/>
      <c r="P93" s="331"/>
      <c r="Q93" s="328"/>
      <c r="R93" s="5"/>
      <c r="S93" s="5"/>
    </row>
    <row r="94" spans="1:19">
      <c r="A94" s="551" t="s">
        <v>162</v>
      </c>
      <c r="B94" s="475" t="s">
        <v>231</v>
      </c>
      <c r="C94" s="475"/>
      <c r="D94" s="468"/>
      <c r="E94" s="469"/>
      <c r="F94" s="534"/>
      <c r="G94" s="178"/>
      <c r="H94" s="474"/>
      <c r="I94" s="294"/>
      <c r="J94" s="295"/>
      <c r="K94" s="296"/>
      <c r="L94" s="297"/>
      <c r="M94" s="298"/>
      <c r="N94" s="299"/>
      <c r="O94" s="330"/>
      <c r="P94" s="331"/>
      <c r="Q94" s="328"/>
      <c r="R94" s="5"/>
      <c r="S94" s="5"/>
    </row>
    <row r="95" spans="1:19">
      <c r="A95" s="551" t="s">
        <v>162</v>
      </c>
      <c r="B95" s="475" t="s">
        <v>177</v>
      </c>
      <c r="C95" s="475"/>
      <c r="D95" s="468"/>
      <c r="E95" s="469"/>
      <c r="F95" s="516"/>
      <c r="G95" s="178"/>
      <c r="H95" s="474"/>
      <c r="I95" s="294"/>
      <c r="J95" s="295"/>
      <c r="K95" s="296"/>
      <c r="L95" s="297"/>
      <c r="M95" s="298"/>
      <c r="N95" s="299"/>
      <c r="O95" s="330"/>
      <c r="P95" s="331"/>
      <c r="Q95" s="328"/>
      <c r="R95" s="5"/>
      <c r="S95" s="5"/>
    </row>
    <row r="96" spans="1:19">
      <c r="A96" s="551"/>
      <c r="B96" s="475" t="s">
        <v>178</v>
      </c>
      <c r="C96" s="475"/>
      <c r="D96" s="468"/>
      <c r="E96" s="469"/>
      <c r="F96" s="516"/>
      <c r="G96" s="178"/>
      <c r="H96" s="474"/>
      <c r="I96" s="294"/>
      <c r="J96" s="295"/>
      <c r="K96" s="296"/>
      <c r="L96" s="297"/>
      <c r="M96" s="298"/>
      <c r="N96" s="299"/>
      <c r="O96" s="300"/>
      <c r="P96" s="300"/>
      <c r="Q96" s="328"/>
      <c r="R96" s="5"/>
      <c r="S96" s="5"/>
    </row>
    <row r="97" spans="1:19">
      <c r="A97" s="551" t="s">
        <v>162</v>
      </c>
      <c r="B97" s="330" t="s">
        <v>232</v>
      </c>
      <c r="C97" s="330"/>
      <c r="D97" s="468"/>
      <c r="E97" s="469"/>
      <c r="F97" s="516"/>
      <c r="G97" s="178"/>
      <c r="H97" s="474"/>
      <c r="I97" s="294"/>
      <c r="J97" s="295"/>
      <c r="K97" s="296"/>
      <c r="L97" s="297"/>
      <c r="M97" s="298"/>
      <c r="N97" s="299"/>
      <c r="O97" s="300"/>
      <c r="P97" s="300"/>
      <c r="Q97" s="328"/>
      <c r="R97" s="5"/>
      <c r="S97" s="5"/>
    </row>
    <row r="98" spans="1:19">
      <c r="A98" s="551"/>
      <c r="B98" s="332"/>
      <c r="C98" s="332"/>
      <c r="D98" s="468"/>
      <c r="E98" s="469"/>
      <c r="F98" s="535"/>
      <c r="G98" s="178"/>
      <c r="H98" s="474"/>
      <c r="I98" s="294"/>
      <c r="J98" s="295"/>
      <c r="K98" s="296"/>
      <c r="L98" s="297"/>
      <c r="M98" s="298"/>
      <c r="N98" s="299"/>
      <c r="O98" s="300"/>
      <c r="P98" s="300"/>
      <c r="Q98" s="328"/>
      <c r="R98" s="5"/>
      <c r="S98" s="5"/>
    </row>
    <row r="99" spans="1:19">
      <c r="A99" s="551"/>
      <c r="B99" s="332"/>
      <c r="C99" s="332"/>
      <c r="D99" s="468"/>
      <c r="E99" s="469"/>
      <c r="F99" s="536"/>
      <c r="G99" s="178"/>
      <c r="H99" s="480"/>
      <c r="I99" s="299"/>
      <c r="J99" s="299"/>
      <c r="K99" s="299"/>
      <c r="L99" s="297"/>
      <c r="M99" s="298"/>
      <c r="N99" s="299"/>
      <c r="O99" s="300"/>
      <c r="P99" s="300"/>
      <c r="Q99" s="328"/>
      <c r="R99" s="5"/>
      <c r="S99" s="5"/>
    </row>
    <row r="100" spans="1:19">
      <c r="A100" s="557"/>
      <c r="B100" s="497" t="s">
        <v>179</v>
      </c>
      <c r="C100" s="330"/>
      <c r="D100" s="468"/>
      <c r="E100" s="490"/>
      <c r="F100" s="533"/>
      <c r="G100" s="178"/>
      <c r="H100" s="474"/>
      <c r="I100" s="316"/>
      <c r="J100" s="316"/>
      <c r="K100" s="316"/>
      <c r="L100" s="314"/>
      <c r="M100" s="315"/>
      <c r="N100" s="316"/>
      <c r="O100" s="309"/>
      <c r="P100" s="309"/>
      <c r="Q100" s="5"/>
      <c r="R100" s="5"/>
      <c r="S100" s="5"/>
    </row>
    <row r="101" spans="1:19">
      <c r="A101" s="551" t="s">
        <v>162</v>
      </c>
      <c r="B101" s="330" t="s">
        <v>180</v>
      </c>
      <c r="C101" s="330"/>
      <c r="D101" s="468"/>
      <c r="E101" s="469"/>
      <c r="F101" s="535"/>
      <c r="G101" s="178"/>
      <c r="H101" s="474"/>
      <c r="I101" s="316"/>
      <c r="J101" s="316"/>
      <c r="K101" s="316"/>
      <c r="L101" s="314"/>
      <c r="M101" s="315"/>
      <c r="N101" s="316"/>
      <c r="O101" s="309"/>
      <c r="P101" s="309"/>
      <c r="Q101" s="5"/>
      <c r="R101" s="5"/>
      <c r="S101" s="5"/>
    </row>
    <row r="102" spans="1:19">
      <c r="A102" s="551" t="s">
        <v>162</v>
      </c>
      <c r="B102" s="330" t="s">
        <v>181</v>
      </c>
      <c r="C102" s="330"/>
      <c r="D102" s="468"/>
      <c r="E102" s="469"/>
      <c r="F102" s="535"/>
      <c r="G102" s="178"/>
      <c r="H102" s="474"/>
      <c r="I102" s="299"/>
      <c r="J102" s="299"/>
      <c r="K102" s="299"/>
      <c r="L102" s="297"/>
      <c r="M102" s="298"/>
      <c r="N102" s="299"/>
      <c r="O102" s="300"/>
      <c r="P102" s="300"/>
      <c r="Q102" s="5"/>
      <c r="R102" s="5"/>
      <c r="S102" s="5"/>
    </row>
    <row r="103" spans="1:19">
      <c r="A103" s="551" t="s">
        <v>162</v>
      </c>
      <c r="B103" s="330" t="s">
        <v>182</v>
      </c>
      <c r="C103" s="330"/>
      <c r="D103" s="468"/>
      <c r="E103" s="469"/>
      <c r="F103" s="535"/>
      <c r="G103" s="178"/>
      <c r="H103" s="474"/>
      <c r="I103" s="299"/>
      <c r="J103" s="299"/>
      <c r="K103" s="299"/>
      <c r="L103" s="297"/>
      <c r="M103" s="298"/>
      <c r="N103" s="299"/>
      <c r="O103" s="300"/>
      <c r="P103" s="300"/>
      <c r="Q103" s="5"/>
      <c r="R103" s="5"/>
      <c r="S103" s="5"/>
    </row>
    <row r="104" spans="1:19">
      <c r="A104" s="551"/>
      <c r="B104" s="332"/>
      <c r="C104" s="332"/>
      <c r="D104" s="468"/>
      <c r="E104" s="493"/>
      <c r="F104" s="517"/>
      <c r="G104" s="178"/>
      <c r="H104" s="480"/>
      <c r="I104" s="299"/>
      <c r="J104" s="299"/>
      <c r="K104" s="299"/>
      <c r="L104" s="297"/>
      <c r="M104" s="298"/>
      <c r="N104" s="299"/>
      <c r="O104" s="300"/>
      <c r="P104" s="300"/>
      <c r="Q104" s="5"/>
      <c r="R104" s="5"/>
      <c r="S104" s="5"/>
    </row>
    <row r="105" spans="1:19">
      <c r="A105" s="558"/>
      <c r="B105" s="559"/>
      <c r="C105" s="559"/>
      <c r="D105" s="468"/>
      <c r="E105" s="490"/>
      <c r="F105" s="533"/>
      <c r="G105" s="178"/>
      <c r="H105" s="474"/>
      <c r="I105" s="299"/>
      <c r="J105" s="299"/>
      <c r="K105" s="299"/>
      <c r="L105" s="297"/>
      <c r="M105" s="298"/>
      <c r="N105" s="299"/>
      <c r="O105" s="300"/>
      <c r="P105" s="300"/>
      <c r="Q105" s="5"/>
      <c r="R105" s="5"/>
      <c r="S105" s="5"/>
    </row>
    <row r="106" spans="1:19">
      <c r="A106" s="557"/>
      <c r="B106" s="497" t="s">
        <v>183</v>
      </c>
      <c r="C106" s="497"/>
      <c r="D106" s="468"/>
      <c r="E106" s="469"/>
      <c r="F106" s="516"/>
      <c r="G106" s="178"/>
      <c r="H106" s="474"/>
      <c r="I106" s="316"/>
      <c r="J106" s="316"/>
      <c r="K106" s="316"/>
      <c r="L106" s="314"/>
      <c r="M106" s="315"/>
      <c r="N106" s="316"/>
      <c r="O106" s="309"/>
      <c r="P106" s="309"/>
      <c r="Q106" s="5"/>
      <c r="R106" s="5"/>
      <c r="S106" s="5"/>
    </row>
    <row r="107" spans="1:19">
      <c r="A107" s="551" t="s">
        <v>162</v>
      </c>
      <c r="B107" s="475" t="s">
        <v>184</v>
      </c>
      <c r="C107" s="475"/>
      <c r="D107" s="468"/>
      <c r="E107" s="469"/>
      <c r="F107" s="516"/>
      <c r="G107" s="178"/>
      <c r="H107" s="474"/>
      <c r="I107" s="311"/>
      <c r="J107" s="312"/>
      <c r="K107" s="313"/>
      <c r="L107" s="314"/>
      <c r="M107" s="315"/>
      <c r="N107" s="316"/>
      <c r="O107" s="332"/>
      <c r="P107" s="333"/>
      <c r="Q107" s="5"/>
      <c r="R107" s="5"/>
      <c r="S107" s="5"/>
    </row>
    <row r="108" spans="1:19">
      <c r="A108" s="551"/>
      <c r="B108" s="475" t="s">
        <v>185</v>
      </c>
      <c r="C108" s="475"/>
      <c r="D108" s="468"/>
      <c r="E108" s="469"/>
      <c r="F108" s="516"/>
      <c r="G108" s="178"/>
      <c r="H108" s="474"/>
      <c r="I108" s="294"/>
      <c r="J108" s="295"/>
      <c r="K108" s="296"/>
      <c r="L108" s="334"/>
      <c r="M108" s="298"/>
      <c r="N108" s="299"/>
      <c r="O108" s="330"/>
      <c r="P108" s="331"/>
      <c r="Q108" s="5"/>
      <c r="R108" s="5"/>
      <c r="S108" s="5"/>
    </row>
    <row r="109" spans="1:19">
      <c r="A109" s="551"/>
      <c r="B109" s="475" t="s">
        <v>186</v>
      </c>
      <c r="C109" s="475"/>
      <c r="D109" s="468"/>
      <c r="E109" s="469"/>
      <c r="F109" s="516"/>
      <c r="G109" s="178"/>
      <c r="H109" s="474"/>
      <c r="I109" s="294"/>
      <c r="J109" s="295"/>
      <c r="K109" s="296"/>
      <c r="L109" s="297"/>
      <c r="M109" s="298"/>
      <c r="N109" s="299"/>
      <c r="O109" s="330"/>
      <c r="P109" s="331"/>
      <c r="Q109" s="5"/>
      <c r="R109" s="5"/>
      <c r="S109" s="5"/>
    </row>
    <row r="110" spans="1:19">
      <c r="A110" s="551"/>
      <c r="B110" s="475" t="s">
        <v>187</v>
      </c>
      <c r="C110" s="475"/>
      <c r="D110" s="468"/>
      <c r="E110" s="469"/>
      <c r="F110" s="516"/>
      <c r="G110" s="178"/>
      <c r="H110" s="474"/>
      <c r="I110" s="294"/>
      <c r="J110" s="295"/>
      <c r="K110" s="296"/>
      <c r="L110" s="297"/>
      <c r="M110" s="298"/>
      <c r="N110" s="299"/>
      <c r="O110" s="330"/>
      <c r="P110" s="331"/>
      <c r="Q110" s="5"/>
      <c r="R110" s="5"/>
      <c r="S110" s="5"/>
    </row>
    <row r="111" spans="1:19">
      <c r="A111" s="551" t="s">
        <v>162</v>
      </c>
      <c r="B111" s="475" t="s">
        <v>188</v>
      </c>
      <c r="C111" s="475"/>
      <c r="D111" s="468"/>
      <c r="E111" s="469"/>
      <c r="F111" s="516"/>
      <c r="G111" s="178"/>
      <c r="H111" s="474"/>
      <c r="I111" s="294"/>
      <c r="J111" s="295"/>
      <c r="K111" s="296"/>
      <c r="L111" s="297"/>
      <c r="M111" s="298"/>
      <c r="N111" s="299"/>
      <c r="O111" s="330"/>
      <c r="P111" s="331"/>
      <c r="Q111" s="5"/>
      <c r="R111" s="5"/>
      <c r="S111" s="5"/>
    </row>
    <row r="112" spans="1:19">
      <c r="A112" s="551"/>
      <c r="B112" s="475" t="s">
        <v>189</v>
      </c>
      <c r="C112" s="475"/>
      <c r="D112" s="468"/>
      <c r="E112" s="469"/>
      <c r="F112" s="516"/>
      <c r="G112" s="178"/>
      <c r="H112" s="474"/>
      <c r="I112" s="294"/>
      <c r="J112" s="295"/>
      <c r="K112" s="296"/>
      <c r="L112" s="297"/>
      <c r="M112" s="298"/>
      <c r="N112" s="299"/>
      <c r="O112" s="330"/>
      <c r="P112" s="331"/>
      <c r="Q112" s="5"/>
      <c r="R112" s="5"/>
      <c r="S112" s="5"/>
    </row>
    <row r="113" spans="1:19">
      <c r="A113" s="551"/>
      <c r="B113" s="475" t="s">
        <v>233</v>
      </c>
      <c r="C113" s="475"/>
      <c r="D113" s="468"/>
      <c r="E113" s="178"/>
      <c r="F113" s="516"/>
      <c r="G113" s="178"/>
      <c r="H113" s="474"/>
      <c r="I113" s="294"/>
      <c r="J113" s="295"/>
      <c r="K113" s="296"/>
      <c r="L113" s="297"/>
      <c r="M113" s="298"/>
      <c r="N113" s="299"/>
      <c r="O113" s="300"/>
      <c r="P113" s="300"/>
      <c r="Q113" s="5"/>
      <c r="R113" s="5"/>
      <c r="S113" s="5"/>
    </row>
    <row r="114" spans="1:19">
      <c r="A114" s="551"/>
      <c r="B114" s="475" t="s">
        <v>190</v>
      </c>
      <c r="C114" s="475"/>
      <c r="D114" s="468"/>
      <c r="E114" s="494"/>
      <c r="F114" s="516"/>
      <c r="G114" s="178"/>
      <c r="H114" s="474"/>
      <c r="I114" s="294"/>
      <c r="J114" s="295"/>
      <c r="K114" s="296"/>
      <c r="L114" s="297"/>
      <c r="M114" s="298"/>
      <c r="N114" s="299"/>
      <c r="O114" s="300"/>
      <c r="P114" s="300"/>
      <c r="Q114" s="5"/>
      <c r="R114" s="5"/>
      <c r="S114" s="5"/>
    </row>
    <row r="115" spans="1:19">
      <c r="A115" s="551"/>
      <c r="B115" s="475"/>
      <c r="C115" s="475"/>
      <c r="D115" s="468"/>
      <c r="E115" s="469"/>
      <c r="F115" s="537"/>
      <c r="G115" s="178"/>
      <c r="H115" s="474"/>
      <c r="I115" s="294"/>
      <c r="J115" s="295"/>
      <c r="K115" s="296"/>
      <c r="L115" s="297"/>
      <c r="M115" s="298"/>
      <c r="N115" s="299"/>
      <c r="O115" s="300"/>
      <c r="P115" s="300"/>
      <c r="Q115" s="5"/>
      <c r="R115" s="5"/>
      <c r="S115" s="5"/>
    </row>
    <row r="116" spans="1:19">
      <c r="A116" s="551"/>
      <c r="B116" s="475"/>
      <c r="C116" s="475"/>
      <c r="D116" s="468"/>
      <c r="E116" s="495"/>
      <c r="F116" s="535"/>
      <c r="G116" s="178"/>
      <c r="H116" s="496"/>
      <c r="I116" s="294"/>
      <c r="J116" s="295"/>
      <c r="K116" s="296"/>
      <c r="L116" s="297"/>
      <c r="M116" s="298"/>
      <c r="N116" s="299"/>
      <c r="O116" s="300"/>
      <c r="P116" s="300"/>
      <c r="Q116" s="5"/>
      <c r="R116" s="5"/>
      <c r="S116" s="5"/>
    </row>
    <row r="117" spans="1:19">
      <c r="A117" s="551"/>
      <c r="B117" s="500" t="s">
        <v>191</v>
      </c>
      <c r="C117" s="560"/>
      <c r="D117" s="468"/>
      <c r="E117" s="495"/>
      <c r="F117" s="535"/>
      <c r="G117" s="178"/>
      <c r="H117" s="496"/>
      <c r="I117" s="294"/>
      <c r="J117" s="295"/>
      <c r="K117" s="296"/>
      <c r="L117" s="297"/>
      <c r="M117" s="298"/>
      <c r="N117" s="299"/>
      <c r="O117" s="330"/>
      <c r="P117" s="331"/>
      <c r="Q117" s="5"/>
      <c r="R117" s="5"/>
      <c r="S117" s="5"/>
    </row>
    <row r="118" spans="1:19">
      <c r="A118" s="551" t="s">
        <v>162</v>
      </c>
      <c r="B118" s="539" t="s">
        <v>870</v>
      </c>
      <c r="C118" s="546"/>
      <c r="D118" s="468"/>
      <c r="E118" s="495"/>
      <c r="F118" s="535"/>
      <c r="G118" s="178"/>
      <c r="H118" s="496"/>
      <c r="I118" s="294"/>
      <c r="J118" s="295"/>
      <c r="K118" s="296"/>
      <c r="L118" s="297"/>
      <c r="M118" s="298"/>
      <c r="N118" s="299"/>
      <c r="O118" s="330"/>
      <c r="P118" s="331"/>
      <c r="Q118" s="5"/>
      <c r="R118" s="5"/>
      <c r="S118" s="5"/>
    </row>
    <row r="119" spans="1:19">
      <c r="A119" s="551"/>
      <c r="B119" s="539" t="s">
        <v>868</v>
      </c>
      <c r="C119" s="546"/>
      <c r="D119" s="468"/>
      <c r="E119" s="495"/>
      <c r="F119" s="535"/>
      <c r="G119" s="178"/>
      <c r="H119" s="496"/>
      <c r="I119" s="294"/>
      <c r="J119" s="295"/>
      <c r="K119" s="296"/>
      <c r="L119" s="297"/>
      <c r="M119" s="298"/>
      <c r="N119" s="299"/>
      <c r="O119" s="330"/>
      <c r="P119" s="331"/>
      <c r="Q119" s="5"/>
      <c r="R119" s="5"/>
      <c r="S119" s="5"/>
    </row>
    <row r="120" spans="1:19">
      <c r="A120" s="551"/>
      <c r="B120" s="539" t="s">
        <v>869</v>
      </c>
      <c r="C120" s="546"/>
      <c r="D120" s="468"/>
      <c r="E120" s="495"/>
      <c r="F120" s="535"/>
      <c r="G120" s="178"/>
      <c r="H120" s="496"/>
      <c r="I120" s="294"/>
      <c r="J120" s="295"/>
      <c r="K120" s="296"/>
      <c r="L120" s="297"/>
      <c r="M120" s="298"/>
      <c r="N120" s="299"/>
      <c r="O120" s="330"/>
      <c r="P120" s="331"/>
      <c r="Q120" s="5"/>
      <c r="R120" s="5"/>
      <c r="S120" s="5"/>
    </row>
    <row r="121" spans="1:19">
      <c r="A121" s="561" t="s">
        <v>162</v>
      </c>
      <c r="B121" s="330" t="s">
        <v>192</v>
      </c>
      <c r="C121" s="330"/>
      <c r="D121" s="468"/>
      <c r="E121" s="495"/>
      <c r="F121" s="516"/>
      <c r="G121" s="178"/>
      <c r="H121" s="474"/>
      <c r="I121" s="294"/>
      <c r="J121" s="295"/>
      <c r="K121" s="296"/>
      <c r="L121" s="297"/>
      <c r="M121" s="298"/>
      <c r="N121" s="299"/>
      <c r="O121" s="330"/>
      <c r="P121" s="331"/>
      <c r="Q121" s="5"/>
      <c r="R121" s="5"/>
      <c r="S121" s="5"/>
    </row>
    <row r="122" spans="1:19" ht="15" customHeight="1">
      <c r="A122" s="561"/>
      <c r="B122" s="330" t="s">
        <v>193</v>
      </c>
      <c r="C122" s="330"/>
      <c r="D122" s="468"/>
      <c r="E122" s="10"/>
      <c r="F122" s="255"/>
      <c r="G122" s="10"/>
      <c r="H122" s="10"/>
      <c r="I122" s="338"/>
      <c r="J122" s="338"/>
      <c r="K122" s="338"/>
      <c r="L122" s="297"/>
      <c r="M122" s="298"/>
      <c r="N122" s="299"/>
      <c r="O122" s="330"/>
      <c r="P122" s="331"/>
      <c r="Q122" s="5"/>
      <c r="R122" s="5"/>
      <c r="S122" s="5"/>
    </row>
    <row r="123" spans="1:19">
      <c r="A123" s="561" t="s">
        <v>162</v>
      </c>
      <c r="B123" s="475" t="s">
        <v>234</v>
      </c>
      <c r="C123" s="475"/>
      <c r="D123" s="468"/>
      <c r="E123" s="468"/>
      <c r="F123" s="538"/>
      <c r="G123" s="468"/>
      <c r="H123" s="468"/>
      <c r="I123" s="294"/>
      <c r="J123" s="295"/>
      <c r="K123" s="296"/>
      <c r="L123" s="299"/>
      <c r="M123" s="299"/>
      <c r="N123" s="335"/>
      <c r="O123" s="336"/>
      <c r="P123" s="331"/>
      <c r="Q123" s="5"/>
      <c r="R123" s="5"/>
      <c r="S123" s="5"/>
    </row>
    <row r="124" spans="1:19">
      <c r="A124" s="468"/>
      <c r="B124" s="468"/>
      <c r="C124" s="468"/>
      <c r="D124" s="468"/>
      <c r="E124" s="468"/>
      <c r="F124" s="538"/>
      <c r="G124" s="468"/>
      <c r="H124" s="468"/>
      <c r="I124" s="294"/>
      <c r="J124" s="295"/>
      <c r="K124" s="296"/>
      <c r="L124" s="299"/>
      <c r="M124" s="299"/>
      <c r="N124" s="335"/>
      <c r="O124" s="336"/>
      <c r="P124" s="331"/>
      <c r="Q124" s="5"/>
      <c r="R124" s="5"/>
      <c r="S124" s="5"/>
    </row>
    <row r="125" spans="1:19">
      <c r="D125" s="468"/>
      <c r="E125" s="468"/>
      <c r="F125" s="538"/>
      <c r="G125" s="468"/>
      <c r="H125" s="468"/>
      <c r="I125" s="294"/>
      <c r="J125" s="295"/>
      <c r="K125" s="296"/>
      <c r="L125" s="297"/>
      <c r="M125" s="298"/>
      <c r="N125" s="299"/>
      <c r="O125" s="300"/>
      <c r="P125" s="300"/>
      <c r="Q125" s="5"/>
      <c r="R125" s="5"/>
      <c r="S125" s="5"/>
    </row>
    <row r="126" spans="1:19">
      <c r="D126" s="468"/>
      <c r="E126" s="468"/>
      <c r="F126" s="538"/>
      <c r="G126" s="468"/>
      <c r="H126" s="468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>
      <c r="D127" s="468"/>
      <c r="E127" s="468"/>
      <c r="F127" s="538"/>
      <c r="G127" s="468"/>
      <c r="H127" s="468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>
      <c r="D128" s="468"/>
      <c r="E128" s="468"/>
      <c r="F128" s="538"/>
      <c r="G128" s="468"/>
      <c r="H128" s="46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9:36" ht="15.75" customHeight="1">
      <c r="I129" s="29"/>
      <c r="J129" s="181"/>
      <c r="K129" s="182"/>
      <c r="L129" s="182"/>
      <c r="M129" s="182"/>
      <c r="N129" s="182"/>
      <c r="O129" s="258"/>
      <c r="P129" s="183"/>
      <c r="Q129" s="183"/>
      <c r="R129" s="9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</row>
    <row r="130" spans="9:36" ht="15.75">
      <c r="I130" s="29"/>
      <c r="J130" s="181"/>
      <c r="K130" s="182"/>
      <c r="L130" s="182"/>
      <c r="M130" s="182"/>
      <c r="N130" s="182"/>
      <c r="O130" s="259"/>
      <c r="P130" s="184"/>
      <c r="Q130" s="184"/>
      <c r="R130" s="8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</row>
    <row r="131" spans="9:36">
      <c r="I131" s="107"/>
      <c r="J131" s="64"/>
      <c r="K131" s="31"/>
      <c r="L131" s="31"/>
      <c r="M131" s="31"/>
      <c r="N131" s="31"/>
      <c r="O131" s="122"/>
      <c r="P131" s="31"/>
      <c r="Q131" s="31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</row>
    <row r="132" spans="9:36">
      <c r="I132" s="108"/>
      <c r="J132" s="64"/>
      <c r="K132" s="31"/>
      <c r="L132" s="31"/>
      <c r="M132" s="31"/>
      <c r="N132" s="31"/>
      <c r="O132" s="122"/>
      <c r="P132" s="31"/>
      <c r="Q132" s="31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</row>
    <row r="133" spans="9:36">
      <c r="I133" s="108"/>
      <c r="J133" s="64"/>
      <c r="K133" s="31"/>
      <c r="L133" s="31"/>
      <c r="M133" s="31"/>
      <c r="N133" s="31"/>
      <c r="O133" s="122"/>
      <c r="P133" s="31"/>
      <c r="Q133" s="31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2"/>
      <c r="AJ133" s="122"/>
    </row>
    <row r="134" spans="9:36">
      <c r="I134" s="107"/>
      <c r="J134" s="64"/>
      <c r="K134" s="31"/>
      <c r="L134" s="31"/>
      <c r="M134" s="31"/>
      <c r="N134" s="31"/>
      <c r="O134" s="122"/>
      <c r="P134" s="31"/>
      <c r="Q134" s="31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</row>
    <row r="135" spans="9:36">
      <c r="I135" s="107"/>
      <c r="J135" s="64"/>
      <c r="K135" s="31"/>
      <c r="L135" s="31"/>
      <c r="M135" s="31"/>
      <c r="N135" s="31"/>
      <c r="O135" s="122"/>
      <c r="P135" s="31"/>
      <c r="Q135" s="31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</row>
    <row r="136" spans="9:36">
      <c r="I136" s="107"/>
      <c r="J136" s="64"/>
      <c r="K136" s="31"/>
      <c r="L136" s="31"/>
      <c r="M136" s="31"/>
      <c r="N136" s="31"/>
      <c r="O136" s="122"/>
      <c r="P136" s="31"/>
      <c r="Q136" s="31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</row>
    <row r="137" spans="9:36">
      <c r="I137" s="107"/>
      <c r="J137" s="64"/>
      <c r="K137" s="31"/>
      <c r="L137" s="31"/>
      <c r="M137" s="31"/>
      <c r="N137" s="31"/>
      <c r="O137" s="122"/>
      <c r="P137" s="31"/>
      <c r="Q137" s="31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</row>
    <row r="138" spans="9:36">
      <c r="I138" s="107"/>
      <c r="J138" s="64"/>
      <c r="K138" s="31"/>
      <c r="L138" s="31"/>
      <c r="M138" s="31"/>
      <c r="N138" s="31"/>
      <c r="O138" s="122"/>
      <c r="P138" s="31"/>
      <c r="Q138" s="31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</row>
    <row r="139" spans="9:36">
      <c r="I139" s="107"/>
      <c r="J139" s="64"/>
      <c r="K139" s="31"/>
      <c r="L139" s="31"/>
      <c r="M139" s="31"/>
      <c r="N139" s="31"/>
      <c r="O139" s="122"/>
      <c r="P139" s="31"/>
      <c r="Q139" s="31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</row>
    <row r="140" spans="9:36">
      <c r="I140" s="107"/>
      <c r="J140" s="64"/>
      <c r="K140" s="31"/>
      <c r="L140" s="31"/>
      <c r="M140" s="31"/>
      <c r="N140" s="31"/>
      <c r="O140" s="122"/>
      <c r="P140" s="31"/>
      <c r="Q140" s="31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122"/>
      <c r="AJ140" s="122"/>
    </row>
    <row r="141" spans="9:36">
      <c r="I141" s="107"/>
      <c r="J141" s="64"/>
      <c r="K141" s="31"/>
      <c r="L141" s="31"/>
      <c r="M141" s="31"/>
      <c r="N141" s="31"/>
      <c r="O141" s="122"/>
      <c r="P141" s="31"/>
      <c r="Q141" s="31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</row>
    <row r="142" spans="9:36">
      <c r="I142" s="107"/>
      <c r="J142" s="64"/>
      <c r="K142" s="31"/>
      <c r="L142" s="31"/>
      <c r="M142" s="31"/>
      <c r="N142" s="31"/>
      <c r="O142" s="122"/>
      <c r="P142" s="31"/>
      <c r="Q142" s="31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</row>
    <row r="143" spans="9:36">
      <c r="I143" s="107"/>
      <c r="J143" s="64"/>
      <c r="K143" s="31"/>
      <c r="L143" s="31"/>
      <c r="M143" s="31"/>
      <c r="N143" s="31"/>
      <c r="O143" s="122"/>
      <c r="P143" s="31"/>
      <c r="Q143" s="31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</row>
    <row r="144" spans="9:36">
      <c r="I144" s="107"/>
      <c r="J144" s="64"/>
      <c r="K144" s="31"/>
      <c r="L144" s="31"/>
      <c r="M144" s="31"/>
      <c r="N144" s="31"/>
      <c r="O144" s="122"/>
      <c r="P144" s="31"/>
      <c r="Q144" s="31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</row>
    <row r="145" spans="9:36">
      <c r="I145" s="107"/>
      <c r="J145" s="64"/>
      <c r="K145" s="31"/>
      <c r="L145" s="31"/>
      <c r="M145" s="31"/>
      <c r="N145" s="31"/>
      <c r="O145" s="122"/>
      <c r="P145" s="31"/>
      <c r="Q145" s="31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</row>
    <row r="146" spans="9:36">
      <c r="I146" s="107"/>
      <c r="J146" s="64"/>
      <c r="K146" s="31"/>
      <c r="L146" s="31"/>
      <c r="M146" s="31"/>
      <c r="N146" s="31"/>
      <c r="O146" s="122"/>
      <c r="P146" s="31"/>
      <c r="Q146" s="31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</row>
    <row r="147" spans="9:36">
      <c r="I147" s="107"/>
      <c r="J147" s="64"/>
      <c r="K147" s="31"/>
      <c r="L147" s="31"/>
      <c r="M147" s="31"/>
      <c r="N147" s="31"/>
      <c r="O147" s="122"/>
      <c r="P147" s="31"/>
      <c r="Q147" s="31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</row>
    <row r="148" spans="9:36">
      <c r="I148" s="107"/>
      <c r="J148" s="64"/>
      <c r="K148" s="31"/>
      <c r="L148" s="31"/>
      <c r="M148" s="31"/>
      <c r="N148" s="31"/>
      <c r="O148" s="122"/>
      <c r="P148" s="31"/>
      <c r="Q148" s="31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</row>
    <row r="149" spans="9:36">
      <c r="I149" s="107"/>
      <c r="J149" s="64"/>
      <c r="K149" s="31"/>
      <c r="L149" s="31"/>
      <c r="M149" s="31"/>
      <c r="N149" s="31"/>
      <c r="O149" s="122"/>
      <c r="P149" s="31"/>
      <c r="Q149" s="31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</row>
    <row r="150" spans="9:36">
      <c r="I150" s="107"/>
      <c r="J150" s="64"/>
      <c r="K150" s="31"/>
      <c r="L150" s="31"/>
      <c r="M150" s="31"/>
      <c r="N150" s="31"/>
      <c r="O150" s="122"/>
      <c r="P150" s="31"/>
      <c r="Q150" s="31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</row>
    <row r="151" spans="9:36">
      <c r="I151" s="107"/>
      <c r="J151" s="64"/>
      <c r="K151" s="31"/>
      <c r="L151" s="31"/>
      <c r="M151" s="31"/>
      <c r="N151" s="31"/>
      <c r="O151" s="122"/>
      <c r="P151" s="31"/>
      <c r="Q151" s="31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</row>
    <row r="152" spans="9:36">
      <c r="I152" s="107"/>
      <c r="J152" s="64"/>
      <c r="K152" s="31"/>
      <c r="L152" s="31"/>
      <c r="M152" s="31"/>
      <c r="N152" s="31"/>
      <c r="O152" s="122"/>
      <c r="P152" s="31"/>
      <c r="Q152" s="31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</row>
    <row r="153" spans="9:36">
      <c r="I153" s="107"/>
      <c r="J153" s="64"/>
      <c r="K153" s="31"/>
      <c r="L153" s="31"/>
      <c r="M153" s="31"/>
      <c r="N153" s="31"/>
      <c r="O153" s="122"/>
      <c r="P153" s="31"/>
      <c r="Q153" s="31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</row>
    <row r="154" spans="9:36">
      <c r="I154" s="107"/>
      <c r="J154" s="64"/>
      <c r="K154" s="31"/>
      <c r="L154" s="31"/>
      <c r="M154" s="31"/>
      <c r="N154" s="31"/>
      <c r="O154" s="122"/>
      <c r="P154" s="31"/>
      <c r="Q154" s="31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</row>
    <row r="155" spans="9:36">
      <c r="I155" s="107"/>
      <c r="J155" s="64"/>
      <c r="K155" s="31"/>
      <c r="L155" s="31"/>
      <c r="M155" s="31"/>
      <c r="N155" s="31"/>
      <c r="O155" s="122"/>
      <c r="P155" s="31"/>
      <c r="Q155" s="31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</row>
    <row r="156" spans="9:36">
      <c r="I156" s="107"/>
      <c r="J156" s="64"/>
      <c r="K156" s="31"/>
      <c r="L156" s="31"/>
      <c r="M156" s="31"/>
      <c r="N156" s="31"/>
      <c r="O156" s="122"/>
      <c r="P156" s="31"/>
      <c r="Q156" s="31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</row>
    <row r="157" spans="9:36">
      <c r="I157" s="107"/>
      <c r="J157" s="64"/>
      <c r="K157" s="31"/>
      <c r="L157" s="31"/>
      <c r="M157" s="31"/>
      <c r="N157" s="31"/>
      <c r="O157" s="122"/>
      <c r="P157" s="31"/>
      <c r="Q157" s="31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</row>
    <row r="158" spans="9:36">
      <c r="I158" s="107"/>
      <c r="J158" s="64"/>
      <c r="K158" s="31"/>
      <c r="L158" s="31"/>
      <c r="M158" s="31"/>
      <c r="N158" s="31"/>
      <c r="O158" s="122"/>
      <c r="P158" s="31"/>
      <c r="Q158" s="31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</row>
    <row r="159" spans="9:36">
      <c r="I159" s="107"/>
      <c r="J159" s="64"/>
      <c r="K159" s="31"/>
      <c r="L159" s="31"/>
      <c r="M159" s="31"/>
      <c r="N159" s="31"/>
      <c r="O159" s="122"/>
      <c r="P159" s="31"/>
      <c r="Q159" s="31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</row>
    <row r="160" spans="9:36">
      <c r="I160" s="107"/>
      <c r="J160" s="64"/>
      <c r="K160" s="31"/>
      <c r="L160" s="31"/>
      <c r="M160" s="31"/>
      <c r="N160" s="31"/>
      <c r="O160" s="122"/>
      <c r="P160" s="31"/>
      <c r="Q160" s="31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</row>
    <row r="161" spans="9:36">
      <c r="I161" s="109"/>
      <c r="J161" s="64"/>
      <c r="K161" s="31"/>
      <c r="L161" s="31"/>
      <c r="M161" s="31"/>
      <c r="N161" s="31"/>
      <c r="O161" s="122"/>
      <c r="P161" s="31"/>
      <c r="Q161" s="31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</row>
    <row r="162" spans="9:36">
      <c r="I162" s="109"/>
      <c r="J162" s="64"/>
      <c r="K162" s="31"/>
      <c r="L162" s="31"/>
      <c r="M162" s="31"/>
      <c r="N162" s="31"/>
      <c r="O162" s="122"/>
      <c r="P162" s="31"/>
      <c r="Q162" s="31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</row>
    <row r="163" spans="9:36">
      <c r="I163" s="109"/>
      <c r="J163" s="64"/>
      <c r="K163" s="31"/>
      <c r="L163" s="31"/>
      <c r="M163" s="31"/>
      <c r="N163" s="31"/>
      <c r="O163" s="122"/>
      <c r="P163" s="31"/>
      <c r="Q163" s="31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</row>
    <row r="164" spans="9:36">
      <c r="I164" s="109"/>
      <c r="J164" s="64"/>
      <c r="K164" s="31"/>
      <c r="L164" s="31"/>
      <c r="M164" s="31"/>
      <c r="N164" s="31"/>
      <c r="O164" s="122"/>
      <c r="P164" s="31"/>
      <c r="Q164" s="31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</row>
    <row r="165" spans="9:36">
      <c r="I165" s="109"/>
      <c r="J165" s="64"/>
      <c r="K165" s="31"/>
      <c r="L165" s="31"/>
      <c r="M165" s="31"/>
      <c r="N165" s="31"/>
      <c r="O165" s="122"/>
      <c r="P165" s="31"/>
      <c r="Q165" s="31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</row>
    <row r="166" spans="9:36">
      <c r="I166" s="109"/>
      <c r="J166" s="64"/>
      <c r="K166" s="31"/>
      <c r="L166" s="31"/>
      <c r="M166" s="31"/>
      <c r="N166" s="31"/>
      <c r="O166" s="122"/>
      <c r="P166" s="31"/>
      <c r="Q166" s="31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  <c r="AI166" s="122"/>
      <c r="AJ166" s="122"/>
    </row>
    <row r="167" spans="9:36">
      <c r="I167" s="109"/>
      <c r="J167" s="64"/>
      <c r="K167" s="31"/>
      <c r="L167" s="31"/>
      <c r="M167" s="31"/>
      <c r="N167" s="31"/>
      <c r="O167" s="122"/>
      <c r="P167" s="31"/>
      <c r="Q167" s="31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</row>
    <row r="168" spans="9:36">
      <c r="I168" s="109"/>
      <c r="J168" s="64"/>
      <c r="K168" s="31"/>
      <c r="L168" s="31"/>
      <c r="M168" s="31"/>
      <c r="N168" s="31"/>
      <c r="O168" s="122"/>
      <c r="P168" s="31"/>
      <c r="Q168" s="31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</row>
    <row r="169" spans="9:36">
      <c r="I169" s="109"/>
      <c r="J169" s="64"/>
      <c r="K169" s="31"/>
      <c r="L169" s="31"/>
      <c r="M169" s="31"/>
      <c r="N169" s="31"/>
      <c r="O169" s="122"/>
      <c r="P169" s="31"/>
      <c r="Q169" s="31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</row>
    <row r="170" spans="9:36">
      <c r="I170" s="109"/>
      <c r="J170" s="64"/>
      <c r="K170" s="31"/>
      <c r="L170" s="31"/>
      <c r="M170" s="31"/>
      <c r="N170" s="31"/>
      <c r="O170" s="122"/>
      <c r="P170" s="31"/>
      <c r="Q170" s="31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</row>
    <row r="171" spans="9:36">
      <c r="I171" s="109"/>
      <c r="J171" s="64"/>
      <c r="K171" s="31"/>
      <c r="L171" s="31"/>
      <c r="M171" s="31"/>
      <c r="N171" s="31"/>
      <c r="O171" s="122"/>
      <c r="P171" s="31"/>
      <c r="Q171" s="31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</row>
    <row r="172" spans="9:36">
      <c r="I172" s="107"/>
      <c r="J172" s="64"/>
      <c r="K172" s="31"/>
      <c r="L172" s="31"/>
      <c r="M172" s="31"/>
      <c r="N172" s="31"/>
      <c r="O172" s="122"/>
      <c r="P172" s="31"/>
      <c r="Q172" s="31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</row>
    <row r="173" spans="9:36">
      <c r="I173" s="107"/>
      <c r="J173" s="64"/>
      <c r="K173" s="31"/>
      <c r="L173" s="31"/>
      <c r="M173" s="31"/>
      <c r="N173" s="31"/>
      <c r="O173" s="122"/>
      <c r="P173" s="31"/>
      <c r="Q173" s="31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</row>
    <row r="174" spans="9:36">
      <c r="I174" s="107"/>
      <c r="J174" s="64"/>
      <c r="K174" s="31"/>
      <c r="L174" s="31"/>
      <c r="M174" s="31"/>
      <c r="N174" s="31"/>
      <c r="O174" s="122"/>
      <c r="P174" s="31"/>
      <c r="Q174" s="31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</row>
    <row r="175" spans="9:36">
      <c r="I175" s="109"/>
      <c r="J175" s="64"/>
      <c r="K175" s="31"/>
      <c r="L175" s="31"/>
      <c r="M175" s="31"/>
      <c r="N175" s="31"/>
      <c r="O175" s="122"/>
      <c r="P175" s="31"/>
      <c r="Q175" s="31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</row>
    <row r="176" spans="9:36">
      <c r="I176" s="109"/>
      <c r="J176" s="64"/>
      <c r="K176" s="31"/>
      <c r="L176" s="31"/>
      <c r="M176" s="31"/>
      <c r="N176" s="31"/>
      <c r="O176" s="122"/>
      <c r="P176" s="31"/>
      <c r="Q176" s="31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</row>
    <row r="177" spans="9:36">
      <c r="I177" s="109"/>
      <c r="J177" s="64"/>
      <c r="K177" s="31"/>
      <c r="L177" s="31"/>
      <c r="M177" s="31"/>
      <c r="N177" s="31"/>
      <c r="O177" s="122"/>
      <c r="P177" s="31"/>
      <c r="Q177" s="31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</row>
    <row r="178" spans="9:36">
      <c r="I178" s="109"/>
      <c r="J178" s="64"/>
      <c r="K178" s="31"/>
      <c r="L178" s="31"/>
      <c r="M178" s="31"/>
      <c r="N178" s="31"/>
      <c r="O178" s="122"/>
      <c r="P178" s="31"/>
      <c r="Q178" s="31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</row>
    <row r="179" spans="9:36">
      <c r="I179" s="109"/>
      <c r="J179" s="64"/>
      <c r="K179" s="31"/>
      <c r="L179" s="31"/>
      <c r="M179" s="31"/>
      <c r="N179" s="31"/>
      <c r="O179" s="122"/>
      <c r="P179" s="31"/>
      <c r="Q179" s="31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</row>
    <row r="180" spans="9:36">
      <c r="I180" s="109"/>
      <c r="J180" s="64"/>
      <c r="K180" s="31"/>
      <c r="L180" s="31"/>
      <c r="M180" s="31"/>
      <c r="N180" s="31"/>
      <c r="O180" s="122"/>
      <c r="P180" s="31"/>
      <c r="Q180" s="31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</row>
    <row r="181" spans="9:36">
      <c r="I181" s="109"/>
      <c r="J181" s="64"/>
      <c r="K181" s="31"/>
      <c r="L181" s="31"/>
      <c r="M181" s="31"/>
      <c r="N181" s="31"/>
      <c r="O181" s="122"/>
      <c r="P181" s="31"/>
      <c r="Q181" s="31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</row>
    <row r="182" spans="9:36">
      <c r="I182" s="109"/>
      <c r="J182" s="64"/>
      <c r="K182" s="31"/>
      <c r="L182" s="31"/>
      <c r="M182" s="31"/>
      <c r="N182" s="31"/>
      <c r="O182" s="122"/>
      <c r="P182" s="31"/>
      <c r="Q182" s="31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</row>
    <row r="183" spans="9:36">
      <c r="I183" s="109"/>
      <c r="J183" s="64"/>
      <c r="K183" s="31"/>
      <c r="L183" s="31"/>
      <c r="M183" s="31"/>
      <c r="N183" s="31"/>
      <c r="O183" s="122"/>
      <c r="P183" s="31"/>
      <c r="Q183" s="31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</row>
    <row r="184" spans="9:36">
      <c r="I184" s="109"/>
      <c r="J184" s="64"/>
      <c r="K184" s="31"/>
      <c r="L184" s="31"/>
      <c r="M184" s="31"/>
      <c r="N184" s="31"/>
      <c r="O184" s="122"/>
      <c r="P184" s="31"/>
      <c r="Q184" s="31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</row>
    <row r="185" spans="9:36">
      <c r="I185" s="109"/>
      <c r="J185" s="64"/>
      <c r="K185" s="31"/>
      <c r="L185" s="31"/>
      <c r="M185" s="31"/>
      <c r="N185" s="31"/>
      <c r="O185" s="122"/>
      <c r="P185" s="31"/>
      <c r="Q185" s="31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</row>
    <row r="186" spans="9:36">
      <c r="I186" s="109"/>
      <c r="J186" s="64"/>
      <c r="K186" s="31"/>
      <c r="L186" s="31"/>
      <c r="M186" s="31"/>
      <c r="N186" s="31"/>
      <c r="O186" s="122"/>
      <c r="P186" s="31"/>
      <c r="Q186" s="31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</row>
    <row r="187" spans="9:36">
      <c r="I187" s="109"/>
      <c r="J187" s="64"/>
      <c r="K187" s="31"/>
      <c r="L187" s="31"/>
      <c r="M187" s="31"/>
      <c r="N187" s="31"/>
      <c r="O187" s="122"/>
      <c r="P187" s="31"/>
      <c r="Q187" s="31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</row>
    <row r="188" spans="9:36">
      <c r="I188" s="109"/>
      <c r="J188" s="64"/>
      <c r="K188" s="31"/>
      <c r="L188" s="31"/>
      <c r="M188" s="31"/>
      <c r="N188" s="31"/>
      <c r="O188" s="122"/>
      <c r="P188" s="31"/>
      <c r="Q188" s="31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</row>
    <row r="189" spans="9:36">
      <c r="I189" s="109"/>
      <c r="J189" s="64"/>
      <c r="K189" s="31"/>
      <c r="L189" s="31"/>
      <c r="M189" s="31"/>
      <c r="N189" s="31"/>
      <c r="O189" s="122"/>
      <c r="P189" s="31"/>
      <c r="Q189" s="31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</row>
    <row r="190" spans="9:36">
      <c r="I190" s="109"/>
      <c r="J190" s="64"/>
      <c r="K190" s="31"/>
      <c r="L190" s="31"/>
      <c r="M190" s="31"/>
      <c r="N190" s="31"/>
      <c r="O190" s="122"/>
      <c r="P190" s="31"/>
      <c r="Q190" s="31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</row>
    <row r="191" spans="9:36">
      <c r="I191" s="109"/>
      <c r="J191" s="64"/>
      <c r="K191" s="31"/>
      <c r="L191" s="31"/>
      <c r="M191" s="31"/>
      <c r="N191" s="31"/>
      <c r="O191" s="122"/>
      <c r="P191" s="31"/>
      <c r="Q191" s="31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</row>
    <row r="192" spans="9:36">
      <c r="I192" s="109"/>
      <c r="J192" s="64"/>
      <c r="K192" s="31"/>
      <c r="L192" s="31"/>
      <c r="M192" s="31"/>
      <c r="N192" s="31"/>
      <c r="O192" s="122"/>
      <c r="P192" s="31"/>
      <c r="Q192" s="31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</row>
    <row r="193" spans="9:36">
      <c r="I193" s="110"/>
      <c r="J193" s="64"/>
      <c r="K193" s="31"/>
      <c r="L193" s="31"/>
      <c r="M193" s="31"/>
      <c r="N193" s="31"/>
      <c r="O193" s="122"/>
      <c r="P193" s="31"/>
      <c r="Q193" s="31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</row>
    <row r="194" spans="9:36">
      <c r="I194" s="107"/>
      <c r="J194" s="64"/>
      <c r="K194" s="31"/>
      <c r="L194" s="31"/>
      <c r="M194" s="31"/>
      <c r="N194" s="31"/>
      <c r="O194" s="122"/>
      <c r="P194" s="31"/>
      <c r="Q194" s="31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</row>
    <row r="195" spans="9:36">
      <c r="I195" s="107"/>
      <c r="J195" s="64"/>
      <c r="K195" s="31"/>
      <c r="L195" s="31"/>
      <c r="M195" s="31"/>
      <c r="N195" s="31"/>
      <c r="O195" s="122"/>
      <c r="P195" s="31"/>
      <c r="Q195" s="31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</row>
    <row r="196" spans="9:36">
      <c r="I196" s="107"/>
      <c r="J196" s="64"/>
      <c r="K196" s="31"/>
      <c r="L196" s="31"/>
      <c r="M196" s="31"/>
      <c r="N196" s="31"/>
      <c r="O196" s="122"/>
      <c r="P196" s="31"/>
      <c r="Q196" s="31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</row>
    <row r="197" spans="9:36">
      <c r="I197" s="107"/>
      <c r="J197" s="64"/>
      <c r="K197" s="31"/>
      <c r="L197" s="31"/>
      <c r="M197" s="31"/>
      <c r="N197" s="31"/>
      <c r="O197" s="122"/>
      <c r="P197" s="31"/>
      <c r="Q197" s="31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</row>
    <row r="198" spans="9:36">
      <c r="I198" s="107"/>
      <c r="J198" s="64"/>
      <c r="K198" s="31"/>
      <c r="L198" s="31"/>
      <c r="M198" s="31"/>
      <c r="N198" s="31"/>
      <c r="O198" s="122"/>
      <c r="P198" s="31"/>
      <c r="Q198" s="31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</row>
    <row r="199" spans="9:36">
      <c r="I199" s="107"/>
      <c r="J199" s="64"/>
      <c r="K199" s="31"/>
      <c r="L199" s="31"/>
      <c r="M199" s="31"/>
      <c r="N199" s="31"/>
      <c r="O199" s="122"/>
      <c r="P199" s="31"/>
      <c r="Q199" s="31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</row>
    <row r="200" spans="9:36">
      <c r="I200" s="107"/>
      <c r="J200" s="64"/>
      <c r="K200" s="31"/>
      <c r="L200" s="31"/>
      <c r="M200" s="31"/>
      <c r="N200" s="31"/>
      <c r="O200" s="122"/>
      <c r="P200" s="31"/>
      <c r="Q200" s="31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</row>
    <row r="201" spans="9:36">
      <c r="I201" s="107"/>
      <c r="J201" s="64"/>
      <c r="K201" s="31"/>
      <c r="L201" s="31"/>
      <c r="M201" s="31"/>
      <c r="N201" s="31"/>
      <c r="O201" s="122"/>
      <c r="P201" s="31"/>
      <c r="Q201" s="31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</row>
    <row r="202" spans="9:36">
      <c r="I202" s="29"/>
      <c r="J202" s="64"/>
      <c r="K202" s="31"/>
      <c r="L202" s="31"/>
      <c r="M202" s="31"/>
      <c r="N202" s="31"/>
      <c r="O202" s="122"/>
      <c r="P202" s="31"/>
      <c r="Q202" s="31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</row>
    <row r="203" spans="9:36">
      <c r="I203" s="111"/>
      <c r="J203" s="64"/>
      <c r="K203" s="31"/>
      <c r="L203" s="31"/>
      <c r="M203" s="31"/>
      <c r="N203" s="31"/>
      <c r="O203" s="122"/>
      <c r="P203" s="31"/>
      <c r="Q203" s="31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</row>
    <row r="204" spans="9:36">
      <c r="I204" s="111"/>
      <c r="J204" s="64"/>
      <c r="K204" s="31"/>
      <c r="L204" s="31"/>
      <c r="M204" s="31"/>
      <c r="N204" s="31"/>
      <c r="O204" s="122"/>
      <c r="P204" s="31"/>
      <c r="Q204" s="31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</row>
    <row r="205" spans="9:36">
      <c r="I205" s="111"/>
      <c r="J205" s="64"/>
      <c r="K205" s="31"/>
      <c r="L205" s="31"/>
      <c r="M205" s="31"/>
      <c r="N205" s="31"/>
      <c r="O205" s="122"/>
      <c r="P205" s="31"/>
      <c r="Q205" s="31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</row>
    <row r="206" spans="9:36">
      <c r="I206" s="111"/>
      <c r="J206" s="64"/>
      <c r="K206" s="31"/>
      <c r="L206" s="31"/>
      <c r="M206" s="31"/>
      <c r="N206" s="31"/>
      <c r="O206" s="122"/>
      <c r="P206" s="31"/>
      <c r="Q206" s="31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</row>
    <row r="207" spans="9:36">
      <c r="I207" s="111"/>
      <c r="J207" s="64"/>
      <c r="K207" s="31"/>
      <c r="L207" s="31"/>
      <c r="M207" s="31"/>
      <c r="N207" s="31"/>
      <c r="O207" s="122"/>
      <c r="P207" s="31"/>
      <c r="Q207" s="31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</row>
    <row r="208" spans="9:36">
      <c r="I208" s="111"/>
      <c r="J208" s="64"/>
      <c r="K208" s="31"/>
      <c r="L208" s="31"/>
      <c r="M208" s="31"/>
      <c r="N208" s="31"/>
      <c r="O208" s="122"/>
      <c r="P208" s="31"/>
      <c r="Q208" s="31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</row>
    <row r="209" spans="9:36">
      <c r="I209" s="111"/>
      <c r="J209" s="64"/>
      <c r="K209" s="31"/>
      <c r="L209" s="31"/>
      <c r="M209" s="31"/>
      <c r="N209" s="31"/>
      <c r="O209" s="122"/>
      <c r="P209" s="31"/>
      <c r="Q209" s="31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</row>
    <row r="210" spans="9:36">
      <c r="I210" s="111"/>
      <c r="J210" s="64"/>
      <c r="K210" s="31"/>
      <c r="L210" s="31"/>
      <c r="M210" s="31"/>
      <c r="N210" s="31"/>
      <c r="O210" s="122"/>
      <c r="P210" s="31"/>
      <c r="Q210" s="31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</row>
    <row r="211" spans="9:36">
      <c r="I211" s="112"/>
      <c r="J211" s="64"/>
      <c r="K211" s="31"/>
      <c r="L211" s="31"/>
      <c r="M211" s="31"/>
      <c r="N211" s="31"/>
      <c r="O211" s="122"/>
      <c r="P211" s="31"/>
      <c r="Q211" s="31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</row>
    <row r="212" spans="9:36">
      <c r="I212" s="112"/>
      <c r="J212" s="64"/>
      <c r="K212" s="31"/>
      <c r="L212" s="31"/>
      <c r="M212" s="31"/>
      <c r="N212" s="31"/>
      <c r="O212" s="122"/>
      <c r="P212" s="31"/>
      <c r="Q212" s="31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</row>
    <row r="213" spans="9:36">
      <c r="I213" s="112"/>
      <c r="J213" s="64"/>
      <c r="K213" s="31"/>
      <c r="L213" s="31"/>
      <c r="M213" s="31"/>
      <c r="N213" s="31"/>
      <c r="O213" s="122"/>
      <c r="P213" s="31"/>
      <c r="Q213" s="31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  <c r="AI213" s="122"/>
      <c r="AJ213" s="122"/>
    </row>
    <row r="214" spans="9:36">
      <c r="I214" s="112"/>
      <c r="J214" s="64"/>
      <c r="K214" s="31"/>
      <c r="L214" s="31"/>
      <c r="M214" s="31"/>
      <c r="N214" s="31"/>
      <c r="O214" s="122"/>
      <c r="P214" s="31"/>
      <c r="Q214" s="31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  <c r="AI214" s="122"/>
      <c r="AJ214" s="122"/>
    </row>
    <row r="215" spans="9:36">
      <c r="I215" s="113"/>
      <c r="J215" s="64"/>
      <c r="K215" s="31"/>
      <c r="L215" s="31"/>
      <c r="M215" s="31"/>
      <c r="N215" s="31"/>
      <c r="O215" s="122"/>
      <c r="P215" s="31"/>
      <c r="Q215" s="31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</row>
    <row r="216" spans="9:36">
      <c r="I216" s="113"/>
      <c r="J216" s="64"/>
      <c r="K216" s="31"/>
      <c r="L216" s="31"/>
      <c r="M216" s="31"/>
      <c r="N216" s="31"/>
      <c r="O216" s="122"/>
      <c r="P216" s="31"/>
      <c r="Q216" s="31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</row>
    <row r="217" spans="9:36">
      <c r="I217" s="113"/>
      <c r="J217" s="64"/>
      <c r="K217" s="31"/>
      <c r="L217" s="31"/>
      <c r="M217" s="31"/>
      <c r="N217" s="31"/>
      <c r="O217" s="122"/>
      <c r="P217" s="31"/>
      <c r="Q217" s="31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</row>
    <row r="218" spans="9:36">
      <c r="I218" s="113"/>
      <c r="J218" s="64"/>
      <c r="K218" s="31"/>
      <c r="L218" s="31"/>
      <c r="M218" s="31"/>
      <c r="N218" s="31"/>
      <c r="O218" s="122"/>
      <c r="P218" s="31"/>
      <c r="Q218" s="31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</row>
    <row r="219" spans="9:36">
      <c r="I219" s="113"/>
      <c r="J219" s="64"/>
      <c r="K219" s="31"/>
      <c r="L219" s="31"/>
      <c r="M219" s="31"/>
      <c r="N219" s="31"/>
      <c r="O219" s="122"/>
      <c r="P219" s="31"/>
      <c r="Q219" s="31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</row>
    <row r="220" spans="9:36">
      <c r="I220" s="113"/>
      <c r="J220" s="64"/>
      <c r="K220" s="31"/>
      <c r="L220" s="31"/>
      <c r="M220" s="31"/>
      <c r="N220" s="31"/>
      <c r="O220" s="122"/>
      <c r="P220" s="31"/>
      <c r="Q220" s="31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</row>
    <row r="221" spans="9:36">
      <c r="I221" s="113"/>
      <c r="J221" s="64"/>
      <c r="K221" s="31"/>
      <c r="L221" s="31"/>
      <c r="M221" s="31"/>
      <c r="N221" s="31"/>
      <c r="O221" s="122"/>
      <c r="P221" s="31"/>
      <c r="Q221" s="31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122"/>
    </row>
    <row r="222" spans="9:36">
      <c r="I222" s="113"/>
      <c r="J222" s="64"/>
      <c r="K222" s="31"/>
      <c r="L222" s="31"/>
      <c r="M222" s="31"/>
      <c r="N222" s="31"/>
      <c r="O222" s="122"/>
      <c r="P222" s="31"/>
      <c r="Q222" s="31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</row>
    <row r="223" spans="9:36">
      <c r="I223" s="113"/>
      <c r="J223" s="64"/>
      <c r="K223" s="31"/>
      <c r="L223" s="31"/>
      <c r="M223" s="31"/>
      <c r="N223" s="31"/>
      <c r="O223" s="122"/>
      <c r="P223" s="31"/>
      <c r="Q223" s="31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</row>
    <row r="224" spans="9:36">
      <c r="I224" s="113"/>
      <c r="J224" s="64"/>
      <c r="K224" s="31"/>
      <c r="L224" s="31"/>
      <c r="M224" s="31"/>
      <c r="N224" s="31"/>
      <c r="O224" s="122"/>
      <c r="P224" s="31"/>
      <c r="Q224" s="31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</row>
    <row r="225" spans="9:36">
      <c r="I225" s="110"/>
      <c r="J225" s="64"/>
      <c r="K225" s="31"/>
      <c r="L225" s="31"/>
      <c r="M225" s="31"/>
      <c r="N225" s="31"/>
      <c r="O225" s="122"/>
      <c r="P225" s="31"/>
      <c r="Q225" s="31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122"/>
    </row>
    <row r="226" spans="9:36">
      <c r="I226" s="113"/>
      <c r="J226" s="64"/>
      <c r="K226" s="31"/>
      <c r="L226" s="31"/>
      <c r="M226" s="31"/>
      <c r="N226" s="31"/>
      <c r="O226" s="122"/>
      <c r="P226" s="31"/>
      <c r="Q226" s="31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122"/>
    </row>
    <row r="227" spans="9:36">
      <c r="I227" s="113"/>
      <c r="J227" s="64"/>
      <c r="K227" s="31"/>
      <c r="L227" s="31"/>
      <c r="M227" s="31"/>
      <c r="N227" s="31"/>
      <c r="O227" s="122"/>
      <c r="P227" s="31"/>
      <c r="Q227" s="31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</row>
    <row r="228" spans="9:36">
      <c r="I228" s="113"/>
      <c r="J228" s="64"/>
      <c r="K228" s="31"/>
      <c r="L228" s="31"/>
      <c r="M228" s="31"/>
      <c r="N228" s="31"/>
      <c r="O228" s="122"/>
      <c r="P228" s="31"/>
      <c r="Q228" s="31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</row>
    <row r="229" spans="9:36">
      <c r="I229" s="113"/>
      <c r="J229" s="64"/>
      <c r="K229" s="31"/>
      <c r="L229" s="31"/>
      <c r="M229" s="31"/>
      <c r="N229" s="31"/>
      <c r="O229" s="122"/>
      <c r="P229" s="31"/>
      <c r="Q229" s="31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</row>
    <row r="230" spans="9:36">
      <c r="I230" s="110"/>
      <c r="J230" s="64"/>
      <c r="K230" s="31"/>
      <c r="L230" s="31"/>
      <c r="M230" s="31"/>
      <c r="N230" s="31"/>
      <c r="O230" s="122"/>
      <c r="P230" s="31"/>
      <c r="Q230" s="31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122"/>
    </row>
    <row r="231" spans="9:36">
      <c r="I231" s="113"/>
      <c r="J231" s="64"/>
      <c r="K231" s="31"/>
      <c r="L231" s="31"/>
      <c r="M231" s="31"/>
      <c r="N231" s="31"/>
      <c r="O231" s="122"/>
      <c r="P231" s="31"/>
      <c r="Q231" s="31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122"/>
    </row>
    <row r="232" spans="9:36">
      <c r="I232" s="113"/>
      <c r="J232" s="64"/>
      <c r="K232" s="31"/>
      <c r="L232" s="31"/>
      <c r="M232" s="31"/>
      <c r="N232" s="31"/>
      <c r="O232" s="122"/>
      <c r="P232" s="31"/>
      <c r="Q232" s="31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</row>
    <row r="233" spans="9:36">
      <c r="I233" s="113"/>
      <c r="J233" s="64"/>
      <c r="K233" s="31"/>
      <c r="L233" s="31"/>
      <c r="M233" s="31"/>
      <c r="N233" s="31"/>
      <c r="O233" s="122"/>
      <c r="P233" s="31"/>
      <c r="Q233" s="31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122"/>
    </row>
    <row r="234" spans="9:36">
      <c r="I234" s="113"/>
      <c r="J234" s="64"/>
      <c r="K234" s="31"/>
      <c r="L234" s="31"/>
      <c r="M234" s="31"/>
      <c r="N234" s="31"/>
      <c r="O234" s="122"/>
      <c r="P234" s="31"/>
      <c r="Q234" s="31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</row>
    <row r="235" spans="9:36">
      <c r="I235" s="113"/>
      <c r="J235" s="64"/>
      <c r="K235" s="31"/>
      <c r="L235" s="31"/>
      <c r="M235" s="31"/>
      <c r="N235" s="31"/>
      <c r="O235" s="122"/>
      <c r="P235" s="31"/>
      <c r="Q235" s="31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122"/>
    </row>
    <row r="236" spans="9:36">
      <c r="I236" s="113"/>
      <c r="J236" s="64"/>
      <c r="K236" s="31"/>
      <c r="L236" s="31"/>
      <c r="M236" s="31"/>
      <c r="N236" s="31"/>
      <c r="O236" s="122"/>
      <c r="P236" s="31"/>
      <c r="Q236" s="31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</row>
    <row r="237" spans="9:36">
      <c r="I237" s="113"/>
      <c r="J237" s="64"/>
      <c r="K237" s="31"/>
      <c r="L237" s="31"/>
      <c r="M237" s="31"/>
      <c r="N237" s="31"/>
      <c r="O237" s="122"/>
      <c r="P237" s="31"/>
      <c r="Q237" s="31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122"/>
    </row>
    <row r="238" spans="9:36">
      <c r="I238" s="113"/>
      <c r="J238" s="64"/>
      <c r="K238" s="31"/>
      <c r="L238" s="31"/>
      <c r="M238" s="31"/>
      <c r="N238" s="31"/>
      <c r="O238" s="122"/>
      <c r="P238" s="31"/>
      <c r="Q238" s="31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</row>
    <row r="239" spans="9:36">
      <c r="I239" s="113"/>
      <c r="J239" s="64"/>
      <c r="K239" s="31"/>
      <c r="L239" s="31"/>
      <c r="M239" s="31"/>
      <c r="N239" s="31"/>
      <c r="O239" s="122"/>
      <c r="P239" s="31"/>
      <c r="Q239" s="31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</row>
    <row r="240" spans="9:36">
      <c r="I240" s="113"/>
      <c r="J240" s="64"/>
      <c r="K240" s="31"/>
      <c r="L240" s="31"/>
      <c r="M240" s="31"/>
      <c r="N240" s="31"/>
      <c r="O240" s="122"/>
      <c r="P240" s="31"/>
      <c r="Q240" s="31"/>
      <c r="S240" s="122"/>
      <c r="T240" s="122"/>
      <c r="U240" s="122"/>
      <c r="V240" s="122"/>
      <c r="W240" s="122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  <c r="AH240" s="122"/>
      <c r="AI240" s="122"/>
      <c r="AJ240" s="122"/>
    </row>
    <row r="241" spans="1:36" ht="15" customHeight="1">
      <c r="I241" s="113"/>
      <c r="J241" s="64"/>
      <c r="K241" s="31"/>
      <c r="L241" s="31"/>
      <c r="M241" s="31"/>
      <c r="N241" s="31"/>
      <c r="O241" s="122"/>
      <c r="P241" s="31"/>
      <c r="Q241" s="31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</row>
    <row r="242" spans="1:36">
      <c r="I242" s="113"/>
      <c r="J242" s="64"/>
      <c r="K242" s="31"/>
      <c r="L242" s="31"/>
      <c r="M242" s="31"/>
      <c r="N242" s="31"/>
      <c r="O242" s="122"/>
      <c r="P242" s="31"/>
      <c r="Q242" s="31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122"/>
    </row>
    <row r="243" spans="1:36">
      <c r="I243" s="113"/>
      <c r="J243" s="64"/>
      <c r="K243" s="31"/>
      <c r="L243" s="31"/>
      <c r="M243" s="31"/>
      <c r="N243" s="31"/>
      <c r="O243" s="122"/>
      <c r="P243" s="31"/>
      <c r="Q243" s="31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</row>
    <row r="244" spans="1:36">
      <c r="I244" s="113"/>
      <c r="J244" s="64"/>
      <c r="K244" s="31"/>
      <c r="L244" s="31"/>
      <c r="M244" s="31"/>
      <c r="N244" s="31"/>
      <c r="O244" s="122"/>
      <c r="P244" s="31"/>
      <c r="Q244" s="31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</row>
    <row r="245" spans="1:36" s="2" customFormat="1" ht="12.75">
      <c r="A245" s="6"/>
      <c r="B245" s="6"/>
      <c r="C245" s="6"/>
      <c r="E245" s="6"/>
      <c r="F245" s="520"/>
      <c r="G245" s="6"/>
      <c r="H245" s="6"/>
      <c r="I245" s="11"/>
      <c r="J245" s="11"/>
      <c r="K245" s="11"/>
      <c r="L245" s="11"/>
      <c r="M245" s="11"/>
      <c r="N245" s="10"/>
      <c r="O245" s="90"/>
      <c r="P245" s="91"/>
      <c r="Q245" s="10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</row>
    <row r="246" spans="1:36">
      <c r="D246" s="46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36">
      <c r="D247" s="46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36">
      <c r="D248" s="46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36">
      <c r="D249" s="468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36">
      <c r="D250" s="46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36">
      <c r="D251" s="468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</sheetData>
  <sheetProtection algorithmName="SHA-512" hashValue="Hq4irIOLPdkcUuLkC01l1VN0b2aN+QDjV1fAqU92tcGTiKjGgYyEM510AEiOXIN7zyZT1RSS/99QnMEtRUffXQ==" saltValue="E/L4eUZfqCW8kvHMY0dGAg==" spinCount="100000" sheet="1" objects="1" scenarios="1" selectLockedCells="1" selectUnlockedCells="1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162"/>
  <sheetViews>
    <sheetView showGridLines="0" tabSelected="1" view="pageBreakPreview" zoomScaleNormal="100" zoomScaleSheetLayoutView="100" workbookViewId="0">
      <pane ySplit="2" topLeftCell="A3" activePane="bottomLeft" state="frozen"/>
      <selection pane="bottomLeft" activeCell="M2" sqref="M2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</cols>
  <sheetData>
    <row r="1" spans="1:32" ht="15.75">
      <c r="A1" s="27"/>
      <c r="B1" s="27"/>
      <c r="C1" s="123" t="s">
        <v>828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839</v>
      </c>
      <c r="D2" s="96"/>
      <c r="E2" s="96"/>
      <c r="F2" s="64"/>
      <c r="G2" s="31"/>
      <c r="H2" s="31"/>
      <c r="I2" s="31"/>
      <c r="J2" s="31"/>
      <c r="K2" s="126" t="s">
        <v>159</v>
      </c>
      <c r="L2" s="179"/>
      <c r="M2" s="124"/>
      <c r="N2" s="97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160</v>
      </c>
      <c r="L4" s="179"/>
      <c r="M4" s="125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28"/>
      <c r="D5" s="29"/>
      <c r="E5" s="32"/>
      <c r="F5" s="64"/>
      <c r="G5" s="31"/>
      <c r="H5" s="31"/>
      <c r="I5" s="31"/>
      <c r="J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3"/>
      <c r="B6" s="31"/>
      <c r="C6" s="28"/>
      <c r="D6" s="10"/>
      <c r="E6" s="11"/>
      <c r="F6" s="64"/>
      <c r="G6" s="31"/>
      <c r="H6" s="31"/>
      <c r="I6" s="31"/>
      <c r="J6" s="31"/>
      <c r="M6" s="98"/>
      <c r="N6" s="9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ht="30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79"/>
      <c r="L7" s="179"/>
      <c r="M7" s="100"/>
      <c r="N7" s="101" t="s">
        <v>286</v>
      </c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11"/>
      <c r="C8" s="36"/>
      <c r="D8" s="10"/>
      <c r="E8" s="11"/>
      <c r="F8" s="64"/>
      <c r="G8" s="31"/>
      <c r="H8" s="31"/>
      <c r="I8" s="31"/>
      <c r="J8" s="31"/>
      <c r="K8" s="31"/>
      <c r="L8" s="31"/>
      <c r="M8" s="73"/>
      <c r="N8" s="37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31"/>
      <c r="L9" s="31"/>
      <c r="M9" s="120"/>
      <c r="N9" s="38">
        <f>+N45</f>
        <v>0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31"/>
      <c r="L10" s="31"/>
      <c r="M10" s="120"/>
      <c r="N10" s="39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318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+N130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319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+N153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1"/>
      <c r="N14" s="11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320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+N161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40"/>
      <c r="D16" s="12"/>
      <c r="E16" s="84"/>
      <c r="F16" s="180"/>
      <c r="G16" s="179"/>
      <c r="H16" s="179"/>
      <c r="I16" s="179"/>
      <c r="J16" s="179"/>
      <c r="K16" s="179"/>
      <c r="L16" s="179"/>
      <c r="M16" s="103"/>
      <c r="N16" s="4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ht="15.75">
      <c r="A17" s="33"/>
      <c r="B17" s="11"/>
      <c r="C17" s="36" t="s">
        <v>254</v>
      </c>
      <c r="D17" s="10"/>
      <c r="E17" s="11"/>
      <c r="F17" s="64"/>
      <c r="G17" s="31"/>
      <c r="H17" s="31"/>
      <c r="I17" s="31"/>
      <c r="J17" s="31"/>
      <c r="K17" s="31"/>
      <c r="L17" s="31"/>
      <c r="M17" s="102"/>
      <c r="N17" s="42">
        <f>SUM(N9:N16)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36"/>
      <c r="D18" s="10"/>
      <c r="E18" s="11"/>
      <c r="F18" s="64"/>
      <c r="G18" s="31"/>
      <c r="H18" s="31"/>
      <c r="I18" s="31"/>
      <c r="J18" s="31"/>
      <c r="K18" s="31"/>
      <c r="L18" s="31"/>
      <c r="M18" s="102"/>
      <c r="N18" s="39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>
      <c r="A19" s="30"/>
      <c r="B19" s="11"/>
      <c r="C19" s="34"/>
      <c r="D19" s="12"/>
      <c r="E19" s="84"/>
      <c r="F19" s="180"/>
      <c r="G19" s="179"/>
      <c r="H19" s="179"/>
      <c r="I19" s="179"/>
      <c r="J19" s="179"/>
      <c r="K19" s="179"/>
      <c r="L19" s="179"/>
      <c r="M19" s="100"/>
      <c r="N19" s="43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0"/>
      <c r="B20" s="11"/>
      <c r="C20" s="30"/>
      <c r="D20" s="10"/>
      <c r="E20" s="11"/>
      <c r="F20" s="181"/>
      <c r="G20" s="182"/>
      <c r="H20" s="182"/>
      <c r="I20" s="182"/>
      <c r="J20" s="182"/>
      <c r="K20" s="182"/>
      <c r="L20" s="182"/>
      <c r="M20" s="73"/>
      <c r="N20" s="2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ht="15.75">
      <c r="A21" s="30"/>
      <c r="B21" s="11"/>
      <c r="C21" s="44" t="s">
        <v>322</v>
      </c>
      <c r="D21" s="12"/>
      <c r="E21" s="84"/>
      <c r="F21" s="179"/>
      <c r="G21" s="179"/>
      <c r="H21" s="179"/>
      <c r="I21" s="179"/>
      <c r="J21" s="179"/>
      <c r="K21" s="179"/>
      <c r="L21" s="179"/>
      <c r="M21" s="114"/>
      <c r="N21" s="104" t="s">
        <v>202</v>
      </c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ht="15.75">
      <c r="A22" s="30"/>
      <c r="B22" s="31"/>
      <c r="C22" s="28"/>
      <c r="D22" s="10"/>
      <c r="E22" s="11"/>
      <c r="F22" s="31"/>
      <c r="G22" s="182"/>
      <c r="H22" s="182"/>
      <c r="I22" s="182"/>
      <c r="J22" s="182"/>
      <c r="K22" s="105"/>
      <c r="L22" s="106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s="2" customFormat="1" ht="12.75">
      <c r="A23" s="10"/>
      <c r="B23" s="11"/>
      <c r="C23" s="10"/>
      <c r="D23" s="10"/>
      <c r="E23" s="11"/>
      <c r="F23" s="11"/>
      <c r="G23" s="11"/>
      <c r="H23" s="11"/>
      <c r="I23" s="11"/>
      <c r="J23" s="10"/>
      <c r="K23" s="90"/>
      <c r="L23" s="91"/>
      <c r="M23" s="10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</row>
    <row r="24" spans="1:32" s="2" customFormat="1" ht="12.75">
      <c r="A24" s="10"/>
      <c r="B24" s="11"/>
      <c r="C24" s="10"/>
      <c r="D24" s="10"/>
      <c r="E24" s="11"/>
      <c r="F24" s="11"/>
      <c r="G24" s="11"/>
      <c r="H24" s="11"/>
      <c r="I24" s="11"/>
      <c r="J24" s="10"/>
      <c r="K24" s="90"/>
      <c r="L24" s="91"/>
      <c r="M24" s="10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</row>
    <row r="25" spans="1:32" s="2" customFormat="1" ht="6" customHeight="1">
      <c r="A25" s="10"/>
      <c r="B25" s="176"/>
      <c r="C25" s="176"/>
      <c r="D25" s="176"/>
      <c r="E25" s="176"/>
      <c r="F25" s="176"/>
      <c r="G25" s="177"/>
      <c r="H25" s="177"/>
      <c r="I25" s="176"/>
      <c r="J25" s="176"/>
      <c r="K25" s="260"/>
      <c r="L25" s="176"/>
      <c r="M25" s="176"/>
      <c r="N25" s="176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18">
      <c r="A27" s="10"/>
      <c r="B27" s="11"/>
      <c r="C27" s="74" t="s">
        <v>252</v>
      </c>
      <c r="D27" s="144">
        <f>+M2</f>
        <v>0</v>
      </c>
      <c r="E27" s="11"/>
      <c r="F27" s="11"/>
      <c r="G27" s="11"/>
      <c r="H27" s="11"/>
      <c r="I27" s="11"/>
      <c r="J27" s="10"/>
      <c r="K27" s="90"/>
      <c r="L27" s="91"/>
      <c r="M27" s="10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8" outlineLevel="1">
      <c r="A28" s="10"/>
      <c r="B28" s="11"/>
      <c r="C28" s="74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403" customFormat="1" ht="56.25" outlineLevel="1">
      <c r="A29" s="395" t="s">
        <v>2</v>
      </c>
      <c r="B29" s="396" t="s">
        <v>441</v>
      </c>
      <c r="C29" s="396" t="s">
        <v>429</v>
      </c>
      <c r="D29" s="396" t="s">
        <v>325</v>
      </c>
      <c r="E29" s="397" t="s">
        <v>40</v>
      </c>
      <c r="F29" s="398" t="s">
        <v>701</v>
      </c>
      <c r="G29" s="400" t="s">
        <v>699</v>
      </c>
      <c r="H29" s="399" t="s">
        <v>698</v>
      </c>
      <c r="I29" s="398" t="s">
        <v>697</v>
      </c>
      <c r="J29" s="398" t="s">
        <v>700</v>
      </c>
      <c r="K29" s="400" t="s">
        <v>428</v>
      </c>
      <c r="L29" s="401" t="s">
        <v>41</v>
      </c>
      <c r="M29" s="402" t="s">
        <v>538</v>
      </c>
      <c r="N29" s="402" t="s">
        <v>539</v>
      </c>
    </row>
    <row r="30" spans="1:32" outlineLevel="1">
      <c r="A30" s="339">
        <v>1</v>
      </c>
      <c r="B30" s="340" t="s">
        <v>540</v>
      </c>
      <c r="C30" s="271" t="s">
        <v>596</v>
      </c>
      <c r="D30" s="272" t="s">
        <v>556</v>
      </c>
      <c r="E30" s="133" t="s">
        <v>597</v>
      </c>
      <c r="F30" s="133" t="s">
        <v>598</v>
      </c>
      <c r="G30" s="133" t="s">
        <v>465</v>
      </c>
      <c r="H30" s="134" t="s">
        <v>465</v>
      </c>
      <c r="I30" s="134" t="s">
        <v>465</v>
      </c>
      <c r="J30" s="134">
        <v>504</v>
      </c>
      <c r="K30" s="134">
        <v>1</v>
      </c>
      <c r="L30" s="135" t="s">
        <v>599</v>
      </c>
      <c r="M30" s="23"/>
      <c r="N30" s="343">
        <f t="shared" ref="N30:N43" si="0">K30*M30</f>
        <v>0</v>
      </c>
    </row>
    <row r="31" spans="1:32" outlineLevel="1">
      <c r="A31" s="339">
        <v>2</v>
      </c>
      <c r="B31" s="340" t="s">
        <v>540</v>
      </c>
      <c r="C31" s="271" t="s">
        <v>596</v>
      </c>
      <c r="D31" s="272" t="s">
        <v>556</v>
      </c>
      <c r="E31" s="344" t="s">
        <v>600</v>
      </c>
      <c r="F31" s="133" t="s">
        <v>601</v>
      </c>
      <c r="G31" s="133" t="s">
        <v>465</v>
      </c>
      <c r="H31" s="134" t="s">
        <v>465</v>
      </c>
      <c r="I31" s="134" t="s">
        <v>465</v>
      </c>
      <c r="J31" s="134" t="s">
        <v>465</v>
      </c>
      <c r="K31" s="134">
        <v>1</v>
      </c>
      <c r="L31" s="135" t="s">
        <v>599</v>
      </c>
      <c r="M31" s="23"/>
      <c r="N31" s="343">
        <f t="shared" si="0"/>
        <v>0</v>
      </c>
    </row>
    <row r="32" spans="1:32" outlineLevel="1">
      <c r="A32" s="339">
        <v>3</v>
      </c>
      <c r="B32" s="340" t="s">
        <v>540</v>
      </c>
      <c r="C32" s="271" t="s">
        <v>596</v>
      </c>
      <c r="D32" s="272" t="s">
        <v>556</v>
      </c>
      <c r="E32" s="344" t="s">
        <v>602</v>
      </c>
      <c r="F32" s="133" t="s">
        <v>603</v>
      </c>
      <c r="G32" s="133" t="s">
        <v>465</v>
      </c>
      <c r="H32" s="134" t="s">
        <v>465</v>
      </c>
      <c r="I32" s="134" t="s">
        <v>465</v>
      </c>
      <c r="J32" s="134">
        <v>5280</v>
      </c>
      <c r="K32" s="134">
        <v>1</v>
      </c>
      <c r="L32" s="135" t="s">
        <v>599</v>
      </c>
      <c r="M32" s="23"/>
      <c r="N32" s="343">
        <f t="shared" si="0"/>
        <v>0</v>
      </c>
    </row>
    <row r="33" spans="1:32" ht="25.5" outlineLevel="1">
      <c r="A33" s="339">
        <v>4</v>
      </c>
      <c r="B33" s="340" t="s">
        <v>540</v>
      </c>
      <c r="C33" s="271" t="s">
        <v>596</v>
      </c>
      <c r="D33" s="272" t="s">
        <v>556</v>
      </c>
      <c r="E33" s="133" t="s">
        <v>604</v>
      </c>
      <c r="F33" s="133" t="s">
        <v>605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606</v>
      </c>
      <c r="M33" s="23"/>
      <c r="N33" s="343">
        <f t="shared" si="0"/>
        <v>0</v>
      </c>
    </row>
    <row r="34" spans="1:32" ht="25.5" outlineLevel="1">
      <c r="A34" s="339">
        <v>5</v>
      </c>
      <c r="B34" s="340" t="s">
        <v>540</v>
      </c>
      <c r="C34" s="271" t="s">
        <v>596</v>
      </c>
      <c r="D34" s="272" t="s">
        <v>556</v>
      </c>
      <c r="E34" s="133" t="s">
        <v>604</v>
      </c>
      <c r="F34" s="133" t="s">
        <v>607</v>
      </c>
      <c r="G34" s="133" t="s">
        <v>465</v>
      </c>
      <c r="H34" s="134" t="s">
        <v>465</v>
      </c>
      <c r="I34" s="134" t="s">
        <v>465</v>
      </c>
      <c r="J34" s="134" t="s">
        <v>465</v>
      </c>
      <c r="K34" s="134">
        <v>1</v>
      </c>
      <c r="L34" s="135" t="s">
        <v>606</v>
      </c>
      <c r="M34" s="23"/>
      <c r="N34" s="343">
        <f t="shared" si="0"/>
        <v>0</v>
      </c>
    </row>
    <row r="35" spans="1:32" outlineLevel="1">
      <c r="A35" s="339">
        <v>6</v>
      </c>
      <c r="B35" s="340" t="s">
        <v>557</v>
      </c>
      <c r="C35" s="271" t="s">
        <v>541</v>
      </c>
      <c r="D35" s="272" t="s">
        <v>542</v>
      </c>
      <c r="E35" s="133" t="s">
        <v>8</v>
      </c>
      <c r="F35" s="133" t="s">
        <v>608</v>
      </c>
      <c r="G35" s="133" t="s">
        <v>609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83</v>
      </c>
      <c r="M35" s="23"/>
      <c r="N35" s="343">
        <f t="shared" si="0"/>
        <v>0</v>
      </c>
    </row>
    <row r="36" spans="1:32" outlineLevel="1">
      <c r="A36" s="339">
        <v>7</v>
      </c>
      <c r="B36" s="340" t="s">
        <v>557</v>
      </c>
      <c r="C36" s="271" t="s">
        <v>560</v>
      </c>
      <c r="D36" s="272" t="s">
        <v>561</v>
      </c>
      <c r="E36" s="133" t="s">
        <v>20</v>
      </c>
      <c r="F36" s="133" t="s">
        <v>64</v>
      </c>
      <c r="G36" s="133" t="s">
        <v>610</v>
      </c>
      <c r="H36" s="134" t="s">
        <v>465</v>
      </c>
      <c r="I36" s="134" t="s">
        <v>465</v>
      </c>
      <c r="J36" s="134" t="s">
        <v>465</v>
      </c>
      <c r="K36" s="134">
        <v>1</v>
      </c>
      <c r="L36" s="135" t="s">
        <v>64</v>
      </c>
      <c r="M36" s="23"/>
      <c r="N36" s="343">
        <f t="shared" si="0"/>
        <v>0</v>
      </c>
    </row>
    <row r="37" spans="1:32" ht="25.5" outlineLevel="1">
      <c r="A37" s="339">
        <v>8</v>
      </c>
      <c r="B37" s="340" t="s">
        <v>557</v>
      </c>
      <c r="C37" s="271" t="s">
        <v>560</v>
      </c>
      <c r="D37" s="272" t="s">
        <v>561</v>
      </c>
      <c r="E37" s="133" t="s">
        <v>611</v>
      </c>
      <c r="F37" s="133" t="s">
        <v>612</v>
      </c>
      <c r="G37" s="133" t="s">
        <v>465</v>
      </c>
      <c r="H37" s="134" t="s">
        <v>465</v>
      </c>
      <c r="I37" s="134" t="s">
        <v>465</v>
      </c>
      <c r="J37" s="134" t="s">
        <v>465</v>
      </c>
      <c r="K37" s="134">
        <v>8</v>
      </c>
      <c r="L37" s="135" t="s">
        <v>64</v>
      </c>
      <c r="M37" s="23"/>
      <c r="N37" s="343">
        <f t="shared" si="0"/>
        <v>0</v>
      </c>
    </row>
    <row r="38" spans="1:32" outlineLevel="1">
      <c r="A38" s="339">
        <v>9</v>
      </c>
      <c r="B38" s="340" t="s">
        <v>563</v>
      </c>
      <c r="C38" s="271" t="s">
        <v>565</v>
      </c>
      <c r="D38" s="272" t="s">
        <v>566</v>
      </c>
      <c r="E38" s="133" t="s">
        <v>8</v>
      </c>
      <c r="F38" s="133" t="s">
        <v>465</v>
      </c>
      <c r="G38" s="133" t="s">
        <v>465</v>
      </c>
      <c r="H38" s="134" t="s">
        <v>465</v>
      </c>
      <c r="I38" s="134" t="s">
        <v>465</v>
      </c>
      <c r="J38" s="134" t="s">
        <v>465</v>
      </c>
      <c r="K38" s="134">
        <v>1</v>
      </c>
      <c r="L38" s="135" t="s">
        <v>362</v>
      </c>
      <c r="M38" s="23"/>
      <c r="N38" s="343">
        <f t="shared" si="0"/>
        <v>0</v>
      </c>
    </row>
    <row r="39" spans="1:32" outlineLevel="1">
      <c r="A39" s="339">
        <v>10</v>
      </c>
      <c r="B39" s="340" t="s">
        <v>563</v>
      </c>
      <c r="C39" s="271" t="s">
        <v>579</v>
      </c>
      <c r="D39" s="272" t="s">
        <v>580</v>
      </c>
      <c r="E39" s="133" t="s">
        <v>613</v>
      </c>
      <c r="F39" s="133" t="s">
        <v>64</v>
      </c>
      <c r="G39" s="133" t="s">
        <v>465</v>
      </c>
      <c r="H39" s="134" t="s">
        <v>465</v>
      </c>
      <c r="I39" s="134" t="s">
        <v>465</v>
      </c>
      <c r="J39" s="134" t="s">
        <v>465</v>
      </c>
      <c r="K39" s="134">
        <v>1</v>
      </c>
      <c r="L39" s="135" t="s">
        <v>614</v>
      </c>
      <c r="M39" s="23"/>
      <c r="N39" s="343">
        <f t="shared" si="0"/>
        <v>0</v>
      </c>
    </row>
    <row r="40" spans="1:32" outlineLevel="1">
      <c r="A40" s="339">
        <v>11</v>
      </c>
      <c r="B40" s="340" t="s">
        <v>563</v>
      </c>
      <c r="C40" s="271" t="s">
        <v>579</v>
      </c>
      <c r="D40" s="272" t="s">
        <v>580</v>
      </c>
      <c r="E40" s="133" t="s">
        <v>8</v>
      </c>
      <c r="F40" s="133" t="s">
        <v>615</v>
      </c>
      <c r="G40" s="133" t="s">
        <v>465</v>
      </c>
      <c r="H40" s="134" t="s">
        <v>465</v>
      </c>
      <c r="I40" s="134" t="s">
        <v>465</v>
      </c>
      <c r="J40" s="134" t="s">
        <v>465</v>
      </c>
      <c r="K40" s="134">
        <v>1</v>
      </c>
      <c r="L40" s="135" t="s">
        <v>33</v>
      </c>
      <c r="M40" s="23"/>
      <c r="N40" s="343">
        <f t="shared" si="0"/>
        <v>0</v>
      </c>
    </row>
    <row r="41" spans="1:32" ht="25.5" outlineLevel="1">
      <c r="A41" s="339">
        <v>12</v>
      </c>
      <c r="B41" s="340" t="s">
        <v>563</v>
      </c>
      <c r="C41" s="271" t="s">
        <v>569</v>
      </c>
      <c r="D41" s="272" t="s">
        <v>570</v>
      </c>
      <c r="E41" s="133" t="s">
        <v>8</v>
      </c>
      <c r="F41" s="133" t="s">
        <v>616</v>
      </c>
      <c r="G41" s="133" t="s">
        <v>617</v>
      </c>
      <c r="H41" s="134" t="s">
        <v>465</v>
      </c>
      <c r="I41" s="134" t="s">
        <v>465</v>
      </c>
      <c r="J41" s="134" t="s">
        <v>465</v>
      </c>
      <c r="K41" s="134">
        <v>1</v>
      </c>
      <c r="L41" s="135" t="s">
        <v>62</v>
      </c>
      <c r="M41" s="23"/>
      <c r="N41" s="343">
        <f t="shared" si="0"/>
        <v>0</v>
      </c>
    </row>
    <row r="42" spans="1:32" outlineLevel="1">
      <c r="A42" s="339">
        <v>13</v>
      </c>
      <c r="B42" s="340" t="s">
        <v>563</v>
      </c>
      <c r="C42" s="271" t="s">
        <v>575</v>
      </c>
      <c r="D42" s="272" t="s">
        <v>618</v>
      </c>
      <c r="E42" s="133" t="s">
        <v>8</v>
      </c>
      <c r="F42" s="133" t="s">
        <v>64</v>
      </c>
      <c r="G42" s="133" t="s">
        <v>619</v>
      </c>
      <c r="H42" s="134" t="s">
        <v>465</v>
      </c>
      <c r="I42" s="134" t="s">
        <v>465</v>
      </c>
      <c r="J42" s="134" t="s">
        <v>465</v>
      </c>
      <c r="K42" s="134">
        <v>1</v>
      </c>
      <c r="L42" s="135" t="s">
        <v>64</v>
      </c>
      <c r="M42" s="23"/>
      <c r="N42" s="343">
        <f t="shared" si="0"/>
        <v>0</v>
      </c>
    </row>
    <row r="43" spans="1:32" outlineLevel="1">
      <c r="A43" s="339">
        <v>14</v>
      </c>
      <c r="B43" s="340" t="s">
        <v>563</v>
      </c>
      <c r="C43" s="271" t="s">
        <v>575</v>
      </c>
      <c r="D43" s="272" t="s">
        <v>618</v>
      </c>
      <c r="E43" s="133" t="s">
        <v>8</v>
      </c>
      <c r="F43" s="133" t="s">
        <v>64</v>
      </c>
      <c r="G43" s="133" t="s">
        <v>620</v>
      </c>
      <c r="H43" s="134" t="s">
        <v>465</v>
      </c>
      <c r="I43" s="134" t="s">
        <v>465</v>
      </c>
      <c r="J43" s="134" t="s">
        <v>465</v>
      </c>
      <c r="K43" s="134">
        <v>2</v>
      </c>
      <c r="L43" s="135" t="s">
        <v>64</v>
      </c>
      <c r="M43" s="23"/>
      <c r="N43" s="343">
        <f t="shared" si="0"/>
        <v>0</v>
      </c>
    </row>
    <row r="44" spans="1:32" outlineLevel="1"/>
    <row r="45" spans="1:32" s="2" customFormat="1" ht="12.75">
      <c r="A45" s="10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5" t="s">
        <v>253</v>
      </c>
      <c r="M45" s="93"/>
      <c r="N45" s="86">
        <f>SUM(N30:N44)</f>
        <v>0</v>
      </c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</row>
    <row r="46" spans="1:32" s="2" customFormat="1" ht="12.75">
      <c r="A46" s="10"/>
      <c r="B46" s="11"/>
      <c r="C46" s="10"/>
      <c r="D46" s="10"/>
      <c r="E46" s="11"/>
      <c r="F46" s="11"/>
      <c r="G46" s="11"/>
      <c r="H46" s="11"/>
      <c r="I46" s="11"/>
      <c r="J46" s="10"/>
      <c r="K46" s="90"/>
      <c r="L46" s="91"/>
      <c r="M46" s="10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</row>
    <row r="47" spans="1:32" s="2" customFormat="1" ht="6" customHeight="1">
      <c r="A47" s="10"/>
      <c r="B47" s="176"/>
      <c r="C47" s="176"/>
      <c r="D47" s="176"/>
      <c r="E47" s="176"/>
      <c r="F47" s="176"/>
      <c r="G47" s="177"/>
      <c r="H47" s="177"/>
      <c r="I47" s="176"/>
      <c r="J47" s="176"/>
      <c r="K47" s="260"/>
      <c r="L47" s="176"/>
      <c r="M47" s="176"/>
      <c r="N47" s="176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</row>
    <row r="48" spans="1:32" s="2" customFormat="1" ht="12.75">
      <c r="A48" s="10"/>
      <c r="B48" s="11"/>
      <c r="C48" s="10"/>
      <c r="D48" s="10"/>
      <c r="E48" s="11"/>
      <c r="F48" s="11"/>
      <c r="G48" s="11"/>
      <c r="H48" s="11"/>
      <c r="I48" s="11"/>
      <c r="J48" s="10"/>
      <c r="K48" s="90"/>
      <c r="L48" s="91"/>
      <c r="M48" s="91"/>
      <c r="N48" s="91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</row>
    <row r="49" spans="1:32" s="2" customFormat="1" ht="18">
      <c r="A49" s="10"/>
      <c r="B49" s="11"/>
      <c r="C49" s="74" t="s">
        <v>314</v>
      </c>
      <c r="D49" s="144">
        <f>+M2</f>
        <v>0</v>
      </c>
      <c r="E49" s="11"/>
      <c r="F49" s="11"/>
      <c r="G49" s="11"/>
      <c r="H49" s="11"/>
      <c r="I49" s="11"/>
      <c r="J49" s="10"/>
      <c r="K49" s="90"/>
      <c r="L49" s="91"/>
      <c r="M49" s="10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</row>
    <row r="50" spans="1:32" outlineLevel="1">
      <c r="M50" s="10"/>
    </row>
    <row r="51" spans="1:32" s="403" customFormat="1" ht="22.5" outlineLevel="1">
      <c r="A51" s="404" t="s">
        <v>2</v>
      </c>
      <c r="B51" s="405" t="s">
        <v>441</v>
      </c>
      <c r="C51" s="405" t="s">
        <v>429</v>
      </c>
      <c r="D51" s="405" t="s">
        <v>325</v>
      </c>
      <c r="E51" s="406" t="s">
        <v>40</v>
      </c>
      <c r="F51" s="407" t="s">
        <v>701</v>
      </c>
      <c r="G51" s="408"/>
      <c r="H51" s="408" t="s">
        <v>696</v>
      </c>
      <c r="I51" s="407" t="s">
        <v>695</v>
      </c>
      <c r="J51" s="407"/>
      <c r="K51" s="408" t="s">
        <v>34</v>
      </c>
      <c r="L51" s="409" t="s">
        <v>41</v>
      </c>
      <c r="M51" s="410"/>
      <c r="N51" s="411"/>
    </row>
    <row r="52" spans="1:32" outlineLevel="1">
      <c r="A52" s="339">
        <v>1</v>
      </c>
      <c r="B52" s="346" t="s">
        <v>540</v>
      </c>
      <c r="C52" s="276" t="s">
        <v>541</v>
      </c>
      <c r="D52" s="277" t="s">
        <v>542</v>
      </c>
      <c r="E52" s="457" t="s">
        <v>543</v>
      </c>
      <c r="F52" s="352" t="s">
        <v>373</v>
      </c>
      <c r="G52" s="369"/>
      <c r="H52" s="366">
        <v>3</v>
      </c>
      <c r="I52" s="362">
        <v>1</v>
      </c>
      <c r="J52" s="372"/>
      <c r="K52" s="353">
        <v>1</v>
      </c>
      <c r="L52" s="371" t="s">
        <v>544</v>
      </c>
      <c r="M52" s="10"/>
    </row>
    <row r="53" spans="1:32" outlineLevel="1">
      <c r="A53" s="339">
        <v>2</v>
      </c>
      <c r="B53" s="340" t="s">
        <v>540</v>
      </c>
      <c r="C53" s="271" t="s">
        <v>545</v>
      </c>
      <c r="D53" s="272" t="s">
        <v>546</v>
      </c>
      <c r="E53" s="445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2</v>
      </c>
      <c r="L53" s="371" t="s">
        <v>548</v>
      </c>
      <c r="M53" s="10"/>
    </row>
    <row r="54" spans="1:32" outlineLevel="1">
      <c r="A54" s="339">
        <v>3</v>
      </c>
      <c r="B54" s="340" t="s">
        <v>540</v>
      </c>
      <c r="C54" s="271" t="s">
        <v>545</v>
      </c>
      <c r="D54" s="272" t="s">
        <v>546</v>
      </c>
      <c r="E54" s="445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1</v>
      </c>
      <c r="L54" s="371" t="s">
        <v>356</v>
      </c>
      <c r="M54" s="10"/>
    </row>
    <row r="55" spans="1:32" outlineLevel="1">
      <c r="A55" s="339">
        <v>4</v>
      </c>
      <c r="B55" s="340" t="s">
        <v>540</v>
      </c>
      <c r="C55" s="271" t="s">
        <v>545</v>
      </c>
      <c r="D55" s="272" t="s">
        <v>546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7</v>
      </c>
      <c r="L55" s="371" t="s">
        <v>549</v>
      </c>
      <c r="M55" s="10"/>
    </row>
    <row r="56" spans="1:32" outlineLevel="1">
      <c r="A56" s="339">
        <v>5</v>
      </c>
      <c r="B56" s="340" t="s">
        <v>540</v>
      </c>
      <c r="C56" s="271" t="s">
        <v>545</v>
      </c>
      <c r="D56" s="272" t="s">
        <v>546</v>
      </c>
      <c r="E56" s="445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8</v>
      </c>
      <c r="L56" s="371" t="s">
        <v>11</v>
      </c>
      <c r="M56" s="10"/>
    </row>
    <row r="57" spans="1:32" outlineLevel="1">
      <c r="A57" s="339">
        <v>6</v>
      </c>
      <c r="B57" s="340" t="s">
        <v>540</v>
      </c>
      <c r="C57" s="271" t="s">
        <v>545</v>
      </c>
      <c r="D57" s="272" t="s">
        <v>546</v>
      </c>
      <c r="E57" s="445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2</v>
      </c>
      <c r="L57" s="371" t="s">
        <v>550</v>
      </c>
      <c r="M57" s="10"/>
    </row>
    <row r="58" spans="1:32" outlineLevel="1">
      <c r="A58" s="339">
        <v>7</v>
      </c>
      <c r="B58" s="340" t="s">
        <v>540</v>
      </c>
      <c r="C58" s="271" t="s">
        <v>545</v>
      </c>
      <c r="D58" s="272" t="s">
        <v>546</v>
      </c>
      <c r="E58" s="445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5</v>
      </c>
      <c r="L58" s="371" t="s">
        <v>353</v>
      </c>
      <c r="M58" s="10"/>
    </row>
    <row r="59" spans="1:32" outlineLevel="1">
      <c r="A59" s="339">
        <v>8</v>
      </c>
      <c r="B59" s="340" t="s">
        <v>540</v>
      </c>
      <c r="C59" s="271" t="s">
        <v>545</v>
      </c>
      <c r="D59" s="272" t="s">
        <v>546</v>
      </c>
      <c r="E59" s="445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1</v>
      </c>
      <c r="L59" s="371" t="s">
        <v>355</v>
      </c>
      <c r="M59" s="10"/>
    </row>
    <row r="60" spans="1:32" outlineLevel="1">
      <c r="A60" s="339">
        <v>9</v>
      </c>
      <c r="B60" s="340" t="s">
        <v>540</v>
      </c>
      <c r="C60" s="271" t="s">
        <v>545</v>
      </c>
      <c r="D60" s="272" t="s">
        <v>546</v>
      </c>
      <c r="E60" s="445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551</v>
      </c>
      <c r="M60" s="10"/>
    </row>
    <row r="61" spans="1:32" outlineLevel="1">
      <c r="A61" s="339">
        <v>10</v>
      </c>
      <c r="B61" s="340" t="s">
        <v>540</v>
      </c>
      <c r="C61" s="271" t="s">
        <v>545</v>
      </c>
      <c r="D61" s="272" t="s">
        <v>546</v>
      </c>
      <c r="E61" s="445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4</v>
      </c>
      <c r="L61" s="371" t="s">
        <v>10</v>
      </c>
      <c r="M61" s="10"/>
    </row>
    <row r="62" spans="1:32" outlineLevel="1">
      <c r="A62" s="339">
        <v>11</v>
      </c>
      <c r="B62" s="340" t="s">
        <v>540</v>
      </c>
      <c r="C62" s="271" t="s">
        <v>545</v>
      </c>
      <c r="D62" s="272" t="s">
        <v>546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2</v>
      </c>
      <c r="L62" s="371" t="s">
        <v>548</v>
      </c>
      <c r="M62" s="10"/>
    </row>
    <row r="63" spans="1:32" outlineLevel="1">
      <c r="A63" s="339">
        <v>12</v>
      </c>
      <c r="B63" s="340" t="s">
        <v>552</v>
      </c>
      <c r="C63" s="271" t="s">
        <v>553</v>
      </c>
      <c r="D63" s="272" t="s">
        <v>554</v>
      </c>
      <c r="E63" s="445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3</v>
      </c>
      <c r="L63" s="371" t="s">
        <v>64</v>
      </c>
      <c r="M63" s="10"/>
    </row>
    <row r="64" spans="1:32" outlineLevel="1">
      <c r="A64" s="339">
        <v>13</v>
      </c>
      <c r="B64" s="340" t="s">
        <v>552</v>
      </c>
      <c r="C64" s="271" t="s">
        <v>555</v>
      </c>
      <c r="D64" s="272" t="s">
        <v>556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7</v>
      </c>
      <c r="L64" s="371" t="s">
        <v>64</v>
      </c>
      <c r="M64" s="10"/>
    </row>
    <row r="65" spans="1:13" outlineLevel="1">
      <c r="A65" s="563" t="s">
        <v>896</v>
      </c>
      <c r="B65" s="340" t="s">
        <v>557</v>
      </c>
      <c r="C65" s="271" t="s">
        <v>555</v>
      </c>
      <c r="D65" s="272" t="s">
        <v>556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14</v>
      </c>
      <c r="L65" s="371" t="s">
        <v>353</v>
      </c>
      <c r="M65" s="10"/>
    </row>
    <row r="66" spans="1:13" outlineLevel="1">
      <c r="A66" s="339">
        <v>14</v>
      </c>
      <c r="B66" s="340" t="s">
        <v>557</v>
      </c>
      <c r="C66" s="271" t="s">
        <v>541</v>
      </c>
      <c r="D66" s="272" t="s">
        <v>542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1</v>
      </c>
      <c r="L66" s="371" t="s">
        <v>354</v>
      </c>
      <c r="M66" s="10"/>
    </row>
    <row r="67" spans="1:13" outlineLevel="1">
      <c r="A67" s="339">
        <v>15</v>
      </c>
      <c r="B67" s="340" t="s">
        <v>557</v>
      </c>
      <c r="C67" s="271" t="s">
        <v>541</v>
      </c>
      <c r="D67" s="272" t="s">
        <v>542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1</v>
      </c>
      <c r="L67" s="371" t="s">
        <v>353</v>
      </c>
      <c r="M67" s="10"/>
    </row>
    <row r="68" spans="1:13" outlineLevel="1">
      <c r="A68" s="339">
        <v>16</v>
      </c>
      <c r="B68" s="340" t="s">
        <v>557</v>
      </c>
      <c r="C68" s="271" t="s">
        <v>541</v>
      </c>
      <c r="D68" s="272" t="s">
        <v>542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11</v>
      </c>
      <c r="M68" s="10"/>
    </row>
    <row r="69" spans="1:13" outlineLevel="1">
      <c r="A69" s="339">
        <v>17</v>
      </c>
      <c r="B69" s="340" t="s">
        <v>557</v>
      </c>
      <c r="C69" s="271" t="s">
        <v>541</v>
      </c>
      <c r="D69" s="272" t="s">
        <v>542</v>
      </c>
      <c r="E69" s="445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354</v>
      </c>
      <c r="M69" s="10"/>
    </row>
    <row r="70" spans="1:13" outlineLevel="1">
      <c r="A70" s="339">
        <v>18</v>
      </c>
      <c r="B70" s="340" t="s">
        <v>557</v>
      </c>
      <c r="C70" s="271" t="s">
        <v>541</v>
      </c>
      <c r="D70" s="272" t="s">
        <v>542</v>
      </c>
      <c r="E70" s="445" t="s">
        <v>543</v>
      </c>
      <c r="F70" s="352" t="s">
        <v>373</v>
      </c>
      <c r="G70" s="369"/>
      <c r="H70" s="353">
        <v>17</v>
      </c>
      <c r="I70" s="363">
        <v>1</v>
      </c>
      <c r="J70" s="372"/>
      <c r="K70" s="353">
        <v>1</v>
      </c>
      <c r="L70" s="371" t="s">
        <v>544</v>
      </c>
      <c r="M70" s="10"/>
    </row>
    <row r="71" spans="1:13" outlineLevel="1">
      <c r="A71" s="563" t="s">
        <v>897</v>
      </c>
      <c r="B71" s="340" t="s">
        <v>557</v>
      </c>
      <c r="C71" s="271" t="s">
        <v>891</v>
      </c>
      <c r="D71" s="272" t="s">
        <v>892</v>
      </c>
      <c r="E71" s="445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354</v>
      </c>
      <c r="M71" s="10"/>
    </row>
    <row r="72" spans="1:13" outlineLevel="1">
      <c r="A72" s="339">
        <v>19</v>
      </c>
      <c r="B72" s="340" t="s">
        <v>557</v>
      </c>
      <c r="C72" s="271" t="s">
        <v>558</v>
      </c>
      <c r="D72" s="272" t="s">
        <v>559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2</v>
      </c>
      <c r="L72" s="371" t="s">
        <v>353</v>
      </c>
      <c r="M72" s="10"/>
    </row>
    <row r="73" spans="1:13" outlineLevel="1">
      <c r="A73" s="339">
        <v>20</v>
      </c>
      <c r="B73" s="340" t="s">
        <v>557</v>
      </c>
      <c r="C73" s="271" t="s">
        <v>558</v>
      </c>
      <c r="D73" s="272" t="s">
        <v>559</v>
      </c>
      <c r="E73" s="445" t="s">
        <v>347</v>
      </c>
      <c r="F73" s="352" t="s">
        <v>288</v>
      </c>
      <c r="G73" s="369"/>
      <c r="H73" s="353">
        <v>2</v>
      </c>
      <c r="I73" s="363">
        <v>1</v>
      </c>
      <c r="J73" s="372"/>
      <c r="K73" s="353">
        <v>2</v>
      </c>
      <c r="L73" s="371" t="s">
        <v>353</v>
      </c>
      <c r="M73" s="10"/>
    </row>
    <row r="74" spans="1:13" outlineLevel="1">
      <c r="A74" s="339">
        <v>21</v>
      </c>
      <c r="B74" s="340" t="s">
        <v>557</v>
      </c>
      <c r="C74" s="271" t="s">
        <v>558</v>
      </c>
      <c r="D74" s="272" t="s">
        <v>559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11</v>
      </c>
      <c r="M74" s="10"/>
    </row>
    <row r="75" spans="1:13" outlineLevel="1">
      <c r="A75" s="339">
        <v>22</v>
      </c>
      <c r="B75" s="340" t="s">
        <v>557</v>
      </c>
      <c r="C75" s="271" t="s">
        <v>558</v>
      </c>
      <c r="D75" s="272" t="s">
        <v>559</v>
      </c>
      <c r="E75" s="445" t="s">
        <v>347</v>
      </c>
      <c r="F75" s="352" t="s">
        <v>288</v>
      </c>
      <c r="G75" s="369"/>
      <c r="H75" s="353">
        <v>2</v>
      </c>
      <c r="I75" s="363">
        <v>1</v>
      </c>
      <c r="J75" s="372"/>
      <c r="K75" s="353">
        <v>1</v>
      </c>
      <c r="L75" s="371" t="s">
        <v>349</v>
      </c>
      <c r="M75" s="10"/>
    </row>
    <row r="76" spans="1:13" outlineLevel="1">
      <c r="A76" s="563" t="s">
        <v>895</v>
      </c>
      <c r="B76" s="340" t="s">
        <v>557</v>
      </c>
      <c r="C76" s="271" t="s">
        <v>893</v>
      </c>
      <c r="D76" s="272" t="s">
        <v>894</v>
      </c>
      <c r="E76" s="445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2</v>
      </c>
      <c r="L76" s="371" t="s">
        <v>353</v>
      </c>
      <c r="M76" s="10"/>
    </row>
    <row r="77" spans="1:13" outlineLevel="1">
      <c r="A77" s="339">
        <v>23</v>
      </c>
      <c r="B77" s="340" t="s">
        <v>557</v>
      </c>
      <c r="C77" s="271" t="s">
        <v>560</v>
      </c>
      <c r="D77" s="272" t="s">
        <v>561</v>
      </c>
      <c r="E77" s="445" t="s">
        <v>543</v>
      </c>
      <c r="F77" s="352" t="s">
        <v>373</v>
      </c>
      <c r="G77" s="369"/>
      <c r="H77" s="353">
        <v>10</v>
      </c>
      <c r="I77" s="363">
        <v>1</v>
      </c>
      <c r="J77" s="372"/>
      <c r="K77" s="353">
        <v>1</v>
      </c>
      <c r="L77" s="371" t="s">
        <v>562</v>
      </c>
      <c r="M77" s="10"/>
    </row>
    <row r="78" spans="1:13" outlineLevel="1">
      <c r="A78" s="339">
        <v>24</v>
      </c>
      <c r="B78" s="340" t="s">
        <v>557</v>
      </c>
      <c r="C78" s="271" t="s">
        <v>560</v>
      </c>
      <c r="D78" s="272" t="s">
        <v>561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1</v>
      </c>
      <c r="L78" s="371" t="s">
        <v>355</v>
      </c>
      <c r="M78" s="10"/>
    </row>
    <row r="79" spans="1:13" outlineLevel="1">
      <c r="A79" s="339">
        <v>25</v>
      </c>
      <c r="B79" s="340" t="s">
        <v>563</v>
      </c>
      <c r="C79" s="271" t="s">
        <v>564</v>
      </c>
      <c r="D79" s="272" t="s">
        <v>465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1</v>
      </c>
      <c r="L79" s="371" t="s">
        <v>353</v>
      </c>
      <c r="M79" s="10"/>
    </row>
    <row r="80" spans="1:13" outlineLevel="1">
      <c r="A80" s="339">
        <v>26</v>
      </c>
      <c r="B80" s="340" t="s">
        <v>563</v>
      </c>
      <c r="C80" s="271" t="s">
        <v>565</v>
      </c>
      <c r="D80" s="272" t="s">
        <v>566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22</v>
      </c>
      <c r="L80" s="371" t="s">
        <v>362</v>
      </c>
      <c r="M80" s="10"/>
    </row>
    <row r="81" spans="1:13" outlineLevel="1">
      <c r="A81" s="339">
        <v>27</v>
      </c>
      <c r="B81" s="340" t="s">
        <v>563</v>
      </c>
      <c r="C81" s="271" t="s">
        <v>565</v>
      </c>
      <c r="D81" s="272" t="s">
        <v>566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3</v>
      </c>
      <c r="L81" s="371" t="s">
        <v>10</v>
      </c>
      <c r="M81" s="10"/>
    </row>
    <row r="82" spans="1:13" outlineLevel="1">
      <c r="A82" s="339">
        <v>28</v>
      </c>
      <c r="B82" s="340" t="s">
        <v>563</v>
      </c>
      <c r="C82" s="271" t="s">
        <v>565</v>
      </c>
      <c r="D82" s="272" t="s">
        <v>566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3</v>
      </c>
      <c r="L82" s="371" t="s">
        <v>567</v>
      </c>
      <c r="M82" s="10"/>
    </row>
    <row r="83" spans="1:13" outlineLevel="1">
      <c r="A83" s="339">
        <v>29</v>
      </c>
      <c r="B83" s="340" t="s">
        <v>563</v>
      </c>
      <c r="C83" s="271" t="s">
        <v>565</v>
      </c>
      <c r="D83" s="272" t="s">
        <v>566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1</v>
      </c>
      <c r="L83" s="371" t="s">
        <v>568</v>
      </c>
      <c r="M83" s="10"/>
    </row>
    <row r="84" spans="1:13" outlineLevel="1">
      <c r="A84" s="339">
        <v>30</v>
      </c>
      <c r="B84" s="340" t="s">
        <v>563</v>
      </c>
      <c r="C84" s="271" t="s">
        <v>565</v>
      </c>
      <c r="D84" s="272" t="s">
        <v>566</v>
      </c>
      <c r="E84" s="445" t="s">
        <v>347</v>
      </c>
      <c r="F84" s="352" t="s">
        <v>287</v>
      </c>
      <c r="G84" s="369"/>
      <c r="H84" s="353">
        <v>1</v>
      </c>
      <c r="I84" s="363">
        <v>1</v>
      </c>
      <c r="J84" s="372"/>
      <c r="K84" s="353">
        <v>1</v>
      </c>
      <c r="L84" s="371" t="s">
        <v>353</v>
      </c>
      <c r="M84" s="10"/>
    </row>
    <row r="85" spans="1:13" outlineLevel="1">
      <c r="A85" s="339">
        <v>31</v>
      </c>
      <c r="B85" s="340" t="s">
        <v>563</v>
      </c>
      <c r="C85" s="271" t="s">
        <v>569</v>
      </c>
      <c r="D85" s="272" t="s">
        <v>570</v>
      </c>
      <c r="E85" s="445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4</v>
      </c>
      <c r="L85" s="371" t="s">
        <v>64</v>
      </c>
      <c r="M85" s="10"/>
    </row>
    <row r="86" spans="1:13" outlineLevel="1">
      <c r="A86" s="339">
        <v>32</v>
      </c>
      <c r="B86" s="340" t="s">
        <v>563</v>
      </c>
      <c r="C86" s="271" t="s">
        <v>569</v>
      </c>
      <c r="D86" s="272" t="s">
        <v>570</v>
      </c>
      <c r="E86" s="445" t="s">
        <v>571</v>
      </c>
      <c r="F86" s="352" t="s">
        <v>465</v>
      </c>
      <c r="G86" s="369"/>
      <c r="H86" s="353">
        <v>1</v>
      </c>
      <c r="I86" s="363">
        <v>0</v>
      </c>
      <c r="J86" s="372"/>
      <c r="K86" s="353">
        <v>3</v>
      </c>
      <c r="L86" s="371" t="s">
        <v>64</v>
      </c>
      <c r="M86" s="10"/>
    </row>
    <row r="87" spans="1:13" outlineLevel="1">
      <c r="A87" s="339">
        <v>33</v>
      </c>
      <c r="B87" s="340" t="s">
        <v>563</v>
      </c>
      <c r="C87" s="271" t="s">
        <v>569</v>
      </c>
      <c r="D87" s="272" t="s">
        <v>570</v>
      </c>
      <c r="E87" s="445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4</v>
      </c>
      <c r="L87" s="371" t="s">
        <v>10</v>
      </c>
      <c r="M87" s="10"/>
    </row>
    <row r="88" spans="1:13" outlineLevel="1">
      <c r="A88" s="339">
        <v>34</v>
      </c>
      <c r="B88" s="340" t="s">
        <v>563</v>
      </c>
      <c r="C88" s="271" t="s">
        <v>569</v>
      </c>
      <c r="D88" s="272" t="s">
        <v>570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3</v>
      </c>
      <c r="L88" s="371" t="s">
        <v>572</v>
      </c>
      <c r="M88" s="10"/>
    </row>
    <row r="89" spans="1:13" outlineLevel="1">
      <c r="A89" s="339">
        <v>35</v>
      </c>
      <c r="B89" s="340" t="s">
        <v>563</v>
      </c>
      <c r="C89" s="271" t="s">
        <v>569</v>
      </c>
      <c r="D89" s="272" t="s">
        <v>570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8</v>
      </c>
      <c r="L89" s="371" t="s">
        <v>353</v>
      </c>
      <c r="M89" s="10"/>
    </row>
    <row r="90" spans="1:13" outlineLevel="1">
      <c r="A90" s="339">
        <v>36</v>
      </c>
      <c r="B90" s="340" t="s">
        <v>563</v>
      </c>
      <c r="C90" s="271" t="s">
        <v>573</v>
      </c>
      <c r="D90" s="272" t="s">
        <v>574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1</v>
      </c>
      <c r="L90" s="371" t="s">
        <v>10</v>
      </c>
      <c r="M90" s="10"/>
    </row>
    <row r="91" spans="1:13" outlineLevel="1">
      <c r="A91" s="339">
        <v>37</v>
      </c>
      <c r="B91" s="340" t="s">
        <v>563</v>
      </c>
      <c r="C91" s="271" t="s">
        <v>573</v>
      </c>
      <c r="D91" s="272" t="s">
        <v>574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9</v>
      </c>
      <c r="L91" s="371" t="s">
        <v>353</v>
      </c>
      <c r="M91" s="10"/>
    </row>
    <row r="92" spans="1:13" outlineLevel="1">
      <c r="A92" s="339">
        <v>38</v>
      </c>
      <c r="B92" s="340" t="s">
        <v>563</v>
      </c>
      <c r="C92" s="271" t="s">
        <v>573</v>
      </c>
      <c r="D92" s="272" t="s">
        <v>574</v>
      </c>
      <c r="E92" s="445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>
        <v>3</v>
      </c>
      <c r="L92" s="371" t="s">
        <v>355</v>
      </c>
      <c r="M92" s="10"/>
    </row>
    <row r="93" spans="1:13" outlineLevel="1">
      <c r="A93" s="339">
        <v>39</v>
      </c>
      <c r="B93" s="340" t="s">
        <v>563</v>
      </c>
      <c r="C93" s="271" t="s">
        <v>573</v>
      </c>
      <c r="D93" s="272" t="s">
        <v>574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/>
      <c r="L93" s="371"/>
      <c r="M93" s="10"/>
    </row>
    <row r="94" spans="1:13" outlineLevel="1">
      <c r="A94" s="339">
        <v>40</v>
      </c>
      <c r="B94" s="340" t="s">
        <v>563</v>
      </c>
      <c r="C94" s="271" t="s">
        <v>575</v>
      </c>
      <c r="D94" s="272" t="s">
        <v>576</v>
      </c>
      <c r="E94" s="445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2</v>
      </c>
      <c r="L94" s="371" t="s">
        <v>351</v>
      </c>
      <c r="M94" s="10"/>
    </row>
    <row r="95" spans="1:13" outlineLevel="1">
      <c r="A95" s="339">
        <v>41</v>
      </c>
      <c r="B95" s="340" t="s">
        <v>563</v>
      </c>
      <c r="C95" s="271" t="s">
        <v>575</v>
      </c>
      <c r="D95" s="272" t="s">
        <v>576</v>
      </c>
      <c r="E95" s="445" t="s">
        <v>347</v>
      </c>
      <c r="F95" s="352" t="s">
        <v>287</v>
      </c>
      <c r="G95" s="369"/>
      <c r="H95" s="353">
        <v>1</v>
      </c>
      <c r="I95" s="363">
        <v>1</v>
      </c>
      <c r="J95" s="372"/>
      <c r="K95" s="353">
        <v>1</v>
      </c>
      <c r="L95" s="371" t="s">
        <v>362</v>
      </c>
      <c r="M95" s="10"/>
    </row>
    <row r="96" spans="1:13" outlineLevel="1">
      <c r="A96" s="339">
        <v>42</v>
      </c>
      <c r="B96" s="340" t="s">
        <v>563</v>
      </c>
      <c r="C96" s="271" t="s">
        <v>575</v>
      </c>
      <c r="D96" s="272" t="s">
        <v>576</v>
      </c>
      <c r="E96" s="445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1</v>
      </c>
      <c r="L96" s="371" t="s">
        <v>10</v>
      </c>
      <c r="M96" s="10"/>
    </row>
    <row r="97" spans="1:13" outlineLevel="1">
      <c r="A97" s="339">
        <v>43</v>
      </c>
      <c r="B97" s="340" t="s">
        <v>563</v>
      </c>
      <c r="C97" s="271" t="s">
        <v>575</v>
      </c>
      <c r="D97" s="272" t="s">
        <v>576</v>
      </c>
      <c r="E97" s="445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1</v>
      </c>
      <c r="L97" s="371" t="s">
        <v>355</v>
      </c>
      <c r="M97" s="10"/>
    </row>
    <row r="98" spans="1:13" outlineLevel="1">
      <c r="A98" s="339">
        <v>44</v>
      </c>
      <c r="B98" s="340" t="s">
        <v>563</v>
      </c>
      <c r="C98" s="271" t="s">
        <v>575</v>
      </c>
      <c r="D98" s="272" t="s">
        <v>576</v>
      </c>
      <c r="E98" s="445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1</v>
      </c>
      <c r="L98" s="371" t="s">
        <v>11</v>
      </c>
      <c r="M98" s="10"/>
    </row>
    <row r="99" spans="1:13" outlineLevel="1">
      <c r="A99" s="339">
        <v>45</v>
      </c>
      <c r="B99" s="340" t="s">
        <v>563</v>
      </c>
      <c r="C99" s="271" t="s">
        <v>575</v>
      </c>
      <c r="D99" s="272" t="s">
        <v>576</v>
      </c>
      <c r="E99" s="445" t="s">
        <v>347</v>
      </c>
      <c r="F99" s="352" t="s">
        <v>287</v>
      </c>
      <c r="G99" s="369"/>
      <c r="H99" s="353">
        <v>1</v>
      </c>
      <c r="I99" s="363">
        <v>1</v>
      </c>
      <c r="J99" s="372"/>
      <c r="K99" s="353">
        <v>3</v>
      </c>
      <c r="L99" s="371" t="s">
        <v>568</v>
      </c>
      <c r="M99" s="10"/>
    </row>
    <row r="100" spans="1:13" outlineLevel="1">
      <c r="A100" s="339">
        <v>46</v>
      </c>
      <c r="B100" s="340" t="s">
        <v>563</v>
      </c>
      <c r="C100" s="271" t="s">
        <v>575</v>
      </c>
      <c r="D100" s="272" t="s">
        <v>576</v>
      </c>
      <c r="E100" s="445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3</v>
      </c>
      <c r="L100" s="371" t="s">
        <v>577</v>
      </c>
      <c r="M100" s="10"/>
    </row>
    <row r="101" spans="1:13" outlineLevel="1">
      <c r="A101" s="339">
        <v>47</v>
      </c>
      <c r="B101" s="340" t="s">
        <v>563</v>
      </c>
      <c r="C101" s="271" t="s">
        <v>575</v>
      </c>
      <c r="D101" s="272" t="s">
        <v>576</v>
      </c>
      <c r="E101" s="445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1</v>
      </c>
      <c r="L101" s="371" t="s">
        <v>578</v>
      </c>
      <c r="M101" s="10"/>
    </row>
    <row r="102" spans="1:13" outlineLevel="1">
      <c r="A102" s="339">
        <v>48</v>
      </c>
      <c r="B102" s="340" t="s">
        <v>563</v>
      </c>
      <c r="C102" s="271" t="s">
        <v>575</v>
      </c>
      <c r="D102" s="272" t="s">
        <v>576</v>
      </c>
      <c r="E102" s="445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13</v>
      </c>
      <c r="L102" s="371" t="s">
        <v>353</v>
      </c>
      <c r="M102" s="10"/>
    </row>
    <row r="103" spans="1:13" outlineLevel="1">
      <c r="A103" s="339">
        <v>49</v>
      </c>
      <c r="B103" s="340" t="s">
        <v>563</v>
      </c>
      <c r="C103" s="271" t="s">
        <v>579</v>
      </c>
      <c r="D103" s="272" t="s">
        <v>580</v>
      </c>
      <c r="E103" s="445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1</v>
      </c>
      <c r="L103" s="371" t="s">
        <v>10</v>
      </c>
      <c r="M103" s="10"/>
    </row>
    <row r="104" spans="1:13" outlineLevel="1">
      <c r="A104" s="339">
        <v>50</v>
      </c>
      <c r="B104" s="340" t="s">
        <v>563</v>
      </c>
      <c r="C104" s="271" t="s">
        <v>579</v>
      </c>
      <c r="D104" s="272" t="s">
        <v>580</v>
      </c>
      <c r="E104" s="445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3</v>
      </c>
      <c r="L104" s="371" t="s">
        <v>568</v>
      </c>
      <c r="M104" s="10"/>
    </row>
    <row r="105" spans="1:13" outlineLevel="1">
      <c r="A105" s="339">
        <v>51</v>
      </c>
      <c r="B105" s="340" t="s">
        <v>563</v>
      </c>
      <c r="C105" s="271" t="s">
        <v>579</v>
      </c>
      <c r="D105" s="272" t="s">
        <v>580</v>
      </c>
      <c r="E105" s="445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12</v>
      </c>
      <c r="L105" s="371" t="s">
        <v>353</v>
      </c>
      <c r="M105" s="10"/>
    </row>
    <row r="106" spans="1:13" outlineLevel="1">
      <c r="A106" s="339">
        <v>52</v>
      </c>
      <c r="B106" s="340" t="s">
        <v>563</v>
      </c>
      <c r="C106" s="271" t="s">
        <v>579</v>
      </c>
      <c r="D106" s="272" t="s">
        <v>580</v>
      </c>
      <c r="E106" s="445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3</v>
      </c>
      <c r="L106" s="371" t="s">
        <v>354</v>
      </c>
      <c r="M106" s="10"/>
    </row>
    <row r="107" spans="1:13" outlineLevel="1">
      <c r="A107" s="339">
        <v>53</v>
      </c>
      <c r="B107" s="340" t="s">
        <v>563</v>
      </c>
      <c r="C107" s="271" t="s">
        <v>579</v>
      </c>
      <c r="D107" s="272" t="s">
        <v>580</v>
      </c>
      <c r="E107" s="445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1</v>
      </c>
      <c r="L107" s="371" t="s">
        <v>355</v>
      </c>
      <c r="M107" s="10"/>
    </row>
    <row r="108" spans="1:13" outlineLevel="1">
      <c r="A108" s="339">
        <v>54</v>
      </c>
      <c r="B108" s="340" t="s">
        <v>563</v>
      </c>
      <c r="C108" s="271" t="s">
        <v>579</v>
      </c>
      <c r="D108" s="272" t="s">
        <v>580</v>
      </c>
      <c r="E108" s="445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2</v>
      </c>
      <c r="L108" s="371" t="s">
        <v>581</v>
      </c>
      <c r="M108" s="10"/>
    </row>
    <row r="109" spans="1:13" outlineLevel="1">
      <c r="A109" s="339">
        <v>55</v>
      </c>
      <c r="B109" s="340" t="s">
        <v>563</v>
      </c>
      <c r="C109" s="271" t="s">
        <v>579</v>
      </c>
      <c r="D109" s="272" t="s">
        <v>580</v>
      </c>
      <c r="E109" s="445" t="s">
        <v>347</v>
      </c>
      <c r="F109" s="352" t="s">
        <v>287</v>
      </c>
      <c r="G109" s="369"/>
      <c r="H109" s="353">
        <v>1</v>
      </c>
      <c r="I109" s="363">
        <v>1</v>
      </c>
      <c r="J109" s="372"/>
      <c r="K109" s="353">
        <v>1</v>
      </c>
      <c r="L109" s="371" t="s">
        <v>582</v>
      </c>
      <c r="M109" s="10"/>
    </row>
    <row r="110" spans="1:13" outlineLevel="1">
      <c r="A110" s="339">
        <v>56</v>
      </c>
      <c r="B110" s="340" t="s">
        <v>563</v>
      </c>
      <c r="C110" s="271" t="s">
        <v>579</v>
      </c>
      <c r="D110" s="272" t="s">
        <v>580</v>
      </c>
      <c r="E110" s="445" t="s">
        <v>347</v>
      </c>
      <c r="F110" s="352" t="s">
        <v>287</v>
      </c>
      <c r="G110" s="369"/>
      <c r="H110" s="353">
        <v>1</v>
      </c>
      <c r="I110" s="363">
        <v>1</v>
      </c>
      <c r="J110" s="372"/>
      <c r="K110" s="353">
        <v>1</v>
      </c>
      <c r="L110" s="371" t="s">
        <v>64</v>
      </c>
      <c r="M110" s="10"/>
    </row>
    <row r="111" spans="1:13" outlineLevel="1">
      <c r="A111" s="339">
        <v>57</v>
      </c>
      <c r="B111" s="340" t="s">
        <v>563</v>
      </c>
      <c r="C111" s="271"/>
      <c r="D111" s="272"/>
      <c r="E111" s="445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1</v>
      </c>
      <c r="L111" s="371"/>
      <c r="M111" s="10"/>
    </row>
    <row r="112" spans="1:13" outlineLevel="1">
      <c r="A112" s="339">
        <v>58</v>
      </c>
      <c r="B112" s="340" t="s">
        <v>563</v>
      </c>
      <c r="C112" s="271" t="s">
        <v>583</v>
      </c>
      <c r="D112" s="272" t="s">
        <v>584</v>
      </c>
      <c r="E112" s="445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1</v>
      </c>
      <c r="L112" s="371" t="s">
        <v>349</v>
      </c>
      <c r="M112" s="10"/>
    </row>
    <row r="113" spans="1:14" outlineLevel="1">
      <c r="A113" s="339">
        <v>59</v>
      </c>
      <c r="B113" s="340" t="s">
        <v>563</v>
      </c>
      <c r="C113" s="271" t="s">
        <v>583</v>
      </c>
      <c r="D113" s="272" t="s">
        <v>584</v>
      </c>
      <c r="E113" s="445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2</v>
      </c>
      <c r="L113" s="371" t="s">
        <v>353</v>
      </c>
      <c r="M113" s="10"/>
    </row>
    <row r="114" spans="1:14" outlineLevel="1">
      <c r="A114" s="339">
        <v>60</v>
      </c>
      <c r="B114" s="340" t="s">
        <v>563</v>
      </c>
      <c r="C114" s="271" t="s">
        <v>585</v>
      </c>
      <c r="D114" s="272" t="s">
        <v>586</v>
      </c>
      <c r="E114" s="445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1</v>
      </c>
      <c r="L114" s="371" t="s">
        <v>353</v>
      </c>
      <c r="M114" s="10"/>
    </row>
    <row r="115" spans="1:14" outlineLevel="1">
      <c r="A115" s="339">
        <v>61</v>
      </c>
      <c r="B115" s="340" t="s">
        <v>563</v>
      </c>
      <c r="C115" s="271" t="s">
        <v>587</v>
      </c>
      <c r="D115" s="272" t="s">
        <v>588</v>
      </c>
      <c r="E115" s="445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354</v>
      </c>
      <c r="M115" s="10"/>
    </row>
    <row r="116" spans="1:14" outlineLevel="1">
      <c r="A116" s="339">
        <v>62</v>
      </c>
      <c r="B116" s="340" t="s">
        <v>563</v>
      </c>
      <c r="C116" s="271" t="s">
        <v>589</v>
      </c>
      <c r="D116" s="272" t="s">
        <v>590</v>
      </c>
      <c r="E116" s="445" t="s">
        <v>347</v>
      </c>
      <c r="F116" s="352" t="s">
        <v>287</v>
      </c>
      <c r="G116" s="369"/>
      <c r="H116" s="353">
        <v>1</v>
      </c>
      <c r="I116" s="363">
        <v>1</v>
      </c>
      <c r="J116" s="372"/>
      <c r="K116" s="353">
        <v>1</v>
      </c>
      <c r="L116" s="371" t="s">
        <v>354</v>
      </c>
      <c r="M116" s="10"/>
    </row>
    <row r="117" spans="1:14" outlineLevel="1">
      <c r="A117" s="339">
        <v>63</v>
      </c>
      <c r="B117" s="340" t="s">
        <v>563</v>
      </c>
      <c r="C117" s="271" t="s">
        <v>591</v>
      </c>
      <c r="D117" s="272" t="s">
        <v>588</v>
      </c>
      <c r="E117" s="445" t="s">
        <v>543</v>
      </c>
      <c r="F117" s="352" t="s">
        <v>373</v>
      </c>
      <c r="G117" s="369"/>
      <c r="H117" s="353">
        <v>1</v>
      </c>
      <c r="I117" s="363">
        <v>1</v>
      </c>
      <c r="J117" s="372"/>
      <c r="K117" s="353">
        <v>6</v>
      </c>
      <c r="L117" s="371" t="s">
        <v>592</v>
      </c>
      <c r="M117" s="10"/>
    </row>
    <row r="118" spans="1:14" ht="22.5" outlineLevel="1">
      <c r="A118" s="339">
        <v>64</v>
      </c>
      <c r="B118" s="340" t="s">
        <v>563</v>
      </c>
      <c r="C118" s="271" t="s">
        <v>593</v>
      </c>
      <c r="D118" s="272" t="s">
        <v>594</v>
      </c>
      <c r="E118" s="445" t="s">
        <v>347</v>
      </c>
      <c r="F118" s="352" t="s">
        <v>287</v>
      </c>
      <c r="G118" s="369"/>
      <c r="H118" s="353">
        <v>1</v>
      </c>
      <c r="I118" s="363">
        <v>1</v>
      </c>
      <c r="J118" s="372"/>
      <c r="K118" s="353">
        <v>1</v>
      </c>
      <c r="L118" s="371" t="s">
        <v>595</v>
      </c>
      <c r="M118" s="10"/>
    </row>
    <row r="119" spans="1:14" outlineLevel="1">
      <c r="M119" s="10"/>
    </row>
    <row r="120" spans="1:14" outlineLevel="1">
      <c r="M120" s="10"/>
    </row>
    <row r="121" spans="1:14" s="403" customFormat="1" ht="22.5" outlineLevel="1">
      <c r="A121" s="412"/>
      <c r="B121" s="411"/>
      <c r="C121" s="413" t="s">
        <v>441</v>
      </c>
      <c r="D121" s="414"/>
      <c r="E121" s="413" t="s">
        <v>440</v>
      </c>
      <c r="F121" s="414"/>
      <c r="G121" s="415"/>
      <c r="H121" s="416" t="s">
        <v>437</v>
      </c>
      <c r="I121" s="417" t="s">
        <v>832</v>
      </c>
      <c r="J121" s="418"/>
      <c r="K121" s="419" t="s">
        <v>428</v>
      </c>
      <c r="L121" s="415" t="s">
        <v>855</v>
      </c>
      <c r="M121" s="420" t="s">
        <v>439</v>
      </c>
      <c r="N121" s="421" t="s">
        <v>836</v>
      </c>
    </row>
    <row r="122" spans="1:14" outlineLevel="1">
      <c r="H122" s="2"/>
      <c r="M122" s="132"/>
    </row>
    <row r="123" spans="1:14" outlineLevel="1">
      <c r="C123" s="232" t="s">
        <v>347</v>
      </c>
      <c r="D123" s="387"/>
      <c r="E123" s="392" t="s">
        <v>287</v>
      </c>
      <c r="F123" s="393"/>
      <c r="G123" s="369"/>
      <c r="H123" s="237">
        <v>60</v>
      </c>
      <c r="I123" s="235">
        <v>60</v>
      </c>
      <c r="J123" s="392"/>
      <c r="K123" s="393">
        <v>180</v>
      </c>
      <c r="L123" s="369"/>
      <c r="M123" s="1"/>
      <c r="N123" s="76">
        <f>K123*M123</f>
        <v>0</v>
      </c>
    </row>
    <row r="124" spans="1:14" outlineLevel="1">
      <c r="C124" s="240"/>
      <c r="D124" s="388"/>
      <c r="E124" s="392" t="s">
        <v>288</v>
      </c>
      <c r="F124" s="393"/>
      <c r="G124" s="369"/>
      <c r="H124" s="235">
        <v>4</v>
      </c>
      <c r="I124" s="235">
        <v>2</v>
      </c>
      <c r="J124" s="392"/>
      <c r="K124" s="393">
        <v>3</v>
      </c>
      <c r="L124" s="369"/>
      <c r="M124" s="1"/>
      <c r="N124" s="76">
        <f>K124*M124</f>
        <v>0</v>
      </c>
    </row>
    <row r="125" spans="1:14" outlineLevel="1">
      <c r="E125" s="390"/>
      <c r="F125" s="355"/>
      <c r="H125" s="159"/>
      <c r="I125" s="159"/>
      <c r="K125" s="391"/>
      <c r="M125" s="132"/>
      <c r="N125" s="132"/>
    </row>
    <row r="126" spans="1:14" outlineLevel="1">
      <c r="C126" s="244" t="s">
        <v>357</v>
      </c>
      <c r="D126" s="393"/>
      <c r="E126" s="392" t="s">
        <v>373</v>
      </c>
      <c r="F126" s="393"/>
      <c r="G126" s="369"/>
      <c r="H126" s="235">
        <v>31</v>
      </c>
      <c r="I126" s="235">
        <v>4</v>
      </c>
      <c r="J126" s="392"/>
      <c r="K126" s="393">
        <v>9</v>
      </c>
      <c r="L126" s="369"/>
      <c r="M126" s="1"/>
      <c r="N126" s="76">
        <f>K126*M126</f>
        <v>0</v>
      </c>
    </row>
    <row r="127" spans="1:14" outlineLevel="1">
      <c r="C127" s="385"/>
      <c r="E127" s="390"/>
      <c r="F127" s="355"/>
      <c r="H127" s="159"/>
      <c r="I127" s="159"/>
      <c r="K127" s="391"/>
      <c r="M127" s="132"/>
      <c r="N127" s="132"/>
    </row>
    <row r="128" spans="1:14" outlineLevel="1">
      <c r="C128" s="244" t="s">
        <v>721</v>
      </c>
      <c r="D128" s="234"/>
      <c r="E128" s="392" t="s">
        <v>571</v>
      </c>
      <c r="F128" s="393"/>
      <c r="G128" s="369"/>
      <c r="H128" s="235">
        <v>1</v>
      </c>
      <c r="I128" s="235">
        <v>0</v>
      </c>
      <c r="J128" s="392"/>
      <c r="K128" s="393">
        <v>3</v>
      </c>
      <c r="L128" s="369"/>
      <c r="M128" s="1"/>
      <c r="N128" s="76">
        <f>K128*M128</f>
        <v>0</v>
      </c>
    </row>
    <row r="129" spans="1:32" outlineLevel="1">
      <c r="D129" s="129"/>
      <c r="E129" s="355"/>
      <c r="F129" s="355"/>
      <c r="H129" s="159"/>
      <c r="I129" s="159"/>
      <c r="K129" s="391"/>
      <c r="L129" s="132"/>
    </row>
    <row r="130" spans="1:32" s="2" customFormat="1" ht="12.75">
      <c r="A130" s="10"/>
      <c r="B130" s="12"/>
      <c r="C130" s="12"/>
      <c r="D130" s="12"/>
      <c r="E130" s="12"/>
      <c r="F130" s="12"/>
      <c r="G130" s="12"/>
      <c r="H130" s="84"/>
      <c r="I130" s="84"/>
      <c r="J130" s="84"/>
      <c r="K130" s="84"/>
      <c r="L130" s="85" t="s">
        <v>249</v>
      </c>
      <c r="M130" s="118"/>
      <c r="N130" s="386">
        <f>SUM(N123:N129)</f>
        <v>0</v>
      </c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</row>
    <row r="131" spans="1:32" s="2" customFormat="1" ht="12.75">
      <c r="A131" s="10"/>
      <c r="B131" s="11"/>
      <c r="C131" s="11"/>
      <c r="D131" s="11"/>
      <c r="E131" s="11"/>
      <c r="F131" s="11"/>
      <c r="G131" s="10"/>
      <c r="H131" s="10"/>
      <c r="I131" s="10"/>
      <c r="J131" s="10"/>
      <c r="K131" s="117"/>
      <c r="L131" s="11"/>
      <c r="M131" s="10"/>
      <c r="N131" s="10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</row>
    <row r="132" spans="1:32" s="2" customFormat="1" ht="5.25" customHeight="1">
      <c r="A132" s="10"/>
      <c r="B132" s="176"/>
      <c r="C132" s="176"/>
      <c r="D132" s="176"/>
      <c r="E132" s="176"/>
      <c r="F132" s="176"/>
      <c r="G132" s="177"/>
      <c r="H132" s="177"/>
      <c r="I132" s="176"/>
      <c r="J132" s="176"/>
      <c r="K132" s="260"/>
      <c r="L132" s="176"/>
      <c r="M132" s="176"/>
      <c r="N132" s="176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</row>
    <row r="133" spans="1:32" s="2" customFormat="1" ht="12.75">
      <c r="A133" s="10"/>
      <c r="B133" s="11"/>
      <c r="C133" s="11"/>
      <c r="D133" s="11"/>
      <c r="E133" s="11"/>
      <c r="F133" s="11"/>
      <c r="G133" s="10"/>
      <c r="H133" s="10"/>
      <c r="I133" s="10"/>
      <c r="J133" s="10"/>
      <c r="K133" s="117"/>
      <c r="L133" s="11"/>
      <c r="M133" s="10"/>
      <c r="N133" s="10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</row>
    <row r="134" spans="1:32" s="2" customFormat="1" ht="18">
      <c r="A134" s="10"/>
      <c r="B134" s="11"/>
      <c r="C134" s="74" t="s">
        <v>312</v>
      </c>
      <c r="D134" s="144">
        <f>+M2</f>
        <v>0</v>
      </c>
      <c r="E134" s="74"/>
      <c r="F134" s="74"/>
      <c r="G134" s="10"/>
      <c r="H134" s="11"/>
      <c r="I134" s="11"/>
      <c r="J134" s="11"/>
      <c r="K134" s="117"/>
      <c r="L134" s="10"/>
      <c r="M134" s="10"/>
      <c r="N134" s="90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</row>
    <row r="135" spans="1:32" s="2" customFormat="1" ht="12.75" outlineLevel="1">
      <c r="A135" s="10"/>
      <c r="B135" s="11"/>
      <c r="C135" s="10"/>
      <c r="D135" s="10"/>
      <c r="E135" s="10"/>
      <c r="F135" s="10"/>
      <c r="G135" s="11"/>
      <c r="H135" s="10"/>
      <c r="I135" s="10"/>
      <c r="J135" s="10"/>
      <c r="K135" s="117"/>
      <c r="L135" s="10"/>
      <c r="M135" s="10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</row>
    <row r="136" spans="1:32" outlineLevel="1"/>
    <row r="137" spans="1:32" s="403" customFormat="1" ht="56.25" outlineLevel="1">
      <c r="A137" s="422" t="s">
        <v>2</v>
      </c>
      <c r="B137" s="423" t="s">
        <v>441</v>
      </c>
      <c r="C137" s="423" t="s">
        <v>429</v>
      </c>
      <c r="D137" s="423" t="s">
        <v>325</v>
      </c>
      <c r="E137" s="424" t="s">
        <v>40</v>
      </c>
      <c r="F137" s="407" t="s">
        <v>701</v>
      </c>
      <c r="G137" s="425"/>
      <c r="H137" s="425"/>
      <c r="I137" s="408"/>
      <c r="J137" s="426" t="s">
        <v>621</v>
      </c>
      <c r="K137" s="423" t="s">
        <v>34</v>
      </c>
      <c r="L137" s="423" t="s">
        <v>41</v>
      </c>
      <c r="M137" s="411"/>
      <c r="N137" s="411"/>
    </row>
    <row r="138" spans="1:32" outlineLevel="1">
      <c r="A138" s="339">
        <v>1</v>
      </c>
      <c r="B138" s="340" t="s">
        <v>540</v>
      </c>
      <c r="C138" s="271" t="s">
        <v>541</v>
      </c>
      <c r="D138" s="272" t="s">
        <v>542</v>
      </c>
      <c r="E138" s="352" t="s">
        <v>496</v>
      </c>
      <c r="F138" s="362" t="s">
        <v>465</v>
      </c>
      <c r="G138" s="356"/>
      <c r="H138" s="357"/>
      <c r="I138" s="364"/>
      <c r="J138" s="353" t="s">
        <v>465</v>
      </c>
      <c r="K138" s="134">
        <v>4</v>
      </c>
      <c r="L138" s="133" t="s">
        <v>465</v>
      </c>
    </row>
    <row r="139" spans="1:32" outlineLevel="1">
      <c r="A139" s="339">
        <v>2</v>
      </c>
      <c r="B139" s="340" t="s">
        <v>540</v>
      </c>
      <c r="C139" s="271" t="s">
        <v>545</v>
      </c>
      <c r="D139" s="272" t="s">
        <v>622</v>
      </c>
      <c r="E139" s="352" t="s">
        <v>470</v>
      </c>
      <c r="F139" s="363" t="s">
        <v>465</v>
      </c>
      <c r="G139" s="358"/>
      <c r="H139" s="359"/>
      <c r="I139" s="364"/>
      <c r="J139" s="353" t="s">
        <v>465</v>
      </c>
      <c r="K139" s="134">
        <v>6</v>
      </c>
      <c r="L139" s="133" t="s">
        <v>465</v>
      </c>
    </row>
    <row r="140" spans="1:32" outlineLevel="1">
      <c r="A140" s="339">
        <v>3</v>
      </c>
      <c r="B140" s="340" t="s">
        <v>540</v>
      </c>
      <c r="C140" s="271" t="s">
        <v>596</v>
      </c>
      <c r="D140" s="272" t="s">
        <v>556</v>
      </c>
      <c r="E140" s="352" t="s">
        <v>496</v>
      </c>
      <c r="F140" s="363" t="s">
        <v>453</v>
      </c>
      <c r="G140" s="358"/>
      <c r="H140" s="359"/>
      <c r="I140" s="364"/>
      <c r="J140" s="353" t="s">
        <v>465</v>
      </c>
      <c r="K140" s="134">
        <v>6</v>
      </c>
      <c r="L140" s="133" t="s">
        <v>623</v>
      </c>
    </row>
    <row r="141" spans="1:32" outlineLevel="1">
      <c r="A141" s="339">
        <v>4</v>
      </c>
      <c r="B141" s="340" t="s">
        <v>540</v>
      </c>
      <c r="C141" s="271" t="s">
        <v>596</v>
      </c>
      <c r="D141" s="272" t="s">
        <v>556</v>
      </c>
      <c r="E141" s="352" t="s">
        <v>624</v>
      </c>
      <c r="F141" s="363" t="s">
        <v>462</v>
      </c>
      <c r="G141" s="358"/>
      <c r="H141" s="359"/>
      <c r="I141" s="364"/>
      <c r="J141" s="353" t="s">
        <v>465</v>
      </c>
      <c r="K141" s="134">
        <v>1</v>
      </c>
      <c r="L141" s="133" t="s">
        <v>462</v>
      </c>
    </row>
    <row r="142" spans="1:32" outlineLevel="1">
      <c r="A142" s="339">
        <v>5</v>
      </c>
      <c r="B142" s="340" t="s">
        <v>540</v>
      </c>
      <c r="C142" s="271" t="s">
        <v>596</v>
      </c>
      <c r="D142" s="272" t="s">
        <v>556</v>
      </c>
      <c r="E142" s="352" t="s">
        <v>496</v>
      </c>
      <c r="F142" s="363" t="s">
        <v>453</v>
      </c>
      <c r="G142" s="358"/>
      <c r="H142" s="359"/>
      <c r="I142" s="364"/>
      <c r="J142" s="353" t="s">
        <v>465</v>
      </c>
      <c r="K142" s="134">
        <v>6</v>
      </c>
      <c r="L142" s="133" t="s">
        <v>623</v>
      </c>
    </row>
    <row r="143" spans="1:32" outlineLevel="1">
      <c r="A143" s="339">
        <v>6</v>
      </c>
      <c r="B143" s="340" t="s">
        <v>557</v>
      </c>
      <c r="C143" s="271" t="s">
        <v>596</v>
      </c>
      <c r="D143" s="272" t="s">
        <v>556</v>
      </c>
      <c r="E143" s="352" t="s">
        <v>470</v>
      </c>
      <c r="F143" s="363" t="s">
        <v>453</v>
      </c>
      <c r="G143" s="358"/>
      <c r="H143" s="359"/>
      <c r="I143" s="364"/>
      <c r="J143" s="353" t="s">
        <v>465</v>
      </c>
      <c r="K143" s="134">
        <v>9</v>
      </c>
      <c r="L143" s="133" t="s">
        <v>623</v>
      </c>
    </row>
    <row r="144" spans="1:32" outlineLevel="1">
      <c r="A144" s="339">
        <v>7</v>
      </c>
      <c r="B144" s="340" t="s">
        <v>557</v>
      </c>
      <c r="C144" s="271" t="s">
        <v>596</v>
      </c>
      <c r="D144" s="272" t="s">
        <v>556</v>
      </c>
      <c r="E144" s="352" t="s">
        <v>624</v>
      </c>
      <c r="F144" s="363" t="s">
        <v>462</v>
      </c>
      <c r="G144" s="358"/>
      <c r="H144" s="359"/>
      <c r="I144" s="364"/>
      <c r="J144" s="353" t="s">
        <v>465</v>
      </c>
      <c r="K144" s="134">
        <v>2</v>
      </c>
      <c r="L144" s="133" t="s">
        <v>462</v>
      </c>
    </row>
    <row r="145" spans="1:32" ht="25.5" outlineLevel="1">
      <c r="A145" s="339">
        <v>8</v>
      </c>
      <c r="B145" s="340" t="s">
        <v>557</v>
      </c>
      <c r="C145" s="271" t="s">
        <v>560</v>
      </c>
      <c r="D145" s="272" t="s">
        <v>561</v>
      </c>
      <c r="E145" s="352" t="s">
        <v>611</v>
      </c>
      <c r="F145" s="363" t="s">
        <v>612</v>
      </c>
      <c r="G145" s="358"/>
      <c r="H145" s="359"/>
      <c r="I145" s="364"/>
      <c r="J145" s="354" t="s">
        <v>465</v>
      </c>
      <c r="K145" s="134">
        <v>8</v>
      </c>
      <c r="L145" s="351" t="s">
        <v>64</v>
      </c>
    </row>
    <row r="146" spans="1:32" ht="38.25" outlineLevel="1">
      <c r="A146" s="339">
        <v>9</v>
      </c>
      <c r="B146" s="340" t="s">
        <v>563</v>
      </c>
      <c r="C146" s="271" t="s">
        <v>625</v>
      </c>
      <c r="D146" s="272" t="s">
        <v>566</v>
      </c>
      <c r="E146" s="352" t="s">
        <v>611</v>
      </c>
      <c r="F146" s="363" t="s">
        <v>626</v>
      </c>
      <c r="G146" s="358"/>
      <c r="H146" s="359"/>
      <c r="I146" s="364"/>
      <c r="J146" s="354" t="s">
        <v>465</v>
      </c>
      <c r="K146" s="134">
        <v>1</v>
      </c>
      <c r="L146" s="351" t="s">
        <v>446</v>
      </c>
    </row>
    <row r="147" spans="1:32" ht="38.25" outlineLevel="1">
      <c r="A147" s="339">
        <v>10</v>
      </c>
      <c r="B147" s="340" t="s">
        <v>563</v>
      </c>
      <c r="C147" s="271" t="s">
        <v>625</v>
      </c>
      <c r="D147" s="272" t="s">
        <v>566</v>
      </c>
      <c r="E147" s="352" t="s">
        <v>627</v>
      </c>
      <c r="F147" s="363" t="s">
        <v>628</v>
      </c>
      <c r="G147" s="358"/>
      <c r="H147" s="359"/>
      <c r="I147" s="364"/>
      <c r="J147" s="354" t="s">
        <v>465</v>
      </c>
      <c r="K147" s="134">
        <v>1</v>
      </c>
      <c r="L147" s="133" t="s">
        <v>465</v>
      </c>
    </row>
    <row r="148" spans="1:32" ht="38.25" outlineLevel="1">
      <c r="A148" s="339">
        <v>11</v>
      </c>
      <c r="B148" s="340" t="s">
        <v>563</v>
      </c>
      <c r="C148" s="271" t="s">
        <v>625</v>
      </c>
      <c r="D148" s="272" t="s">
        <v>566</v>
      </c>
      <c r="E148" s="352" t="s">
        <v>627</v>
      </c>
      <c r="F148" s="363" t="s">
        <v>629</v>
      </c>
      <c r="G148" s="358"/>
      <c r="H148" s="359"/>
      <c r="I148" s="364"/>
      <c r="J148" s="354" t="s">
        <v>465</v>
      </c>
      <c r="K148" s="134">
        <v>1</v>
      </c>
      <c r="L148" s="133" t="s">
        <v>465</v>
      </c>
    </row>
    <row r="149" spans="1:32" outlineLevel="1"/>
    <row r="150" spans="1:32" s="2" customFormat="1" ht="25.5" outlineLevel="1">
      <c r="A150" s="10"/>
      <c r="B150" s="13"/>
      <c r="C150" s="13"/>
      <c r="D150" s="13"/>
      <c r="E150" s="13"/>
      <c r="F150" s="13"/>
      <c r="H150" s="13"/>
      <c r="J150" s="13" t="s">
        <v>269</v>
      </c>
      <c r="K150" s="373" t="s">
        <v>268</v>
      </c>
      <c r="M150" s="94" t="s">
        <v>276</v>
      </c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</row>
    <row r="151" spans="1:32" s="2" customFormat="1" ht="12.75" outlineLevel="1">
      <c r="A151" s="10"/>
      <c r="B151" s="87"/>
      <c r="C151" s="171"/>
      <c r="D151" s="171"/>
      <c r="E151" s="171"/>
      <c r="F151" s="171"/>
      <c r="G151" s="358"/>
      <c r="H151" s="26" t="s">
        <v>273</v>
      </c>
      <c r="I151" s="358"/>
      <c r="J151" s="374" t="s">
        <v>237</v>
      </c>
      <c r="K151" s="375">
        <f>SUM(K138:K148)</f>
        <v>45</v>
      </c>
      <c r="L151" s="369"/>
      <c r="M151" s="23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</row>
    <row r="152" spans="1:32" outlineLevel="1"/>
    <row r="153" spans="1:32" s="2" customFormat="1" ht="12.75">
      <c r="A153" s="10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5" t="s">
        <v>274</v>
      </c>
      <c r="M153" s="93"/>
      <c r="N153" s="21">
        <f>+K151*M151</f>
        <v>0</v>
      </c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</row>
    <row r="154" spans="1:32" s="2" customFormat="1" ht="12.75">
      <c r="A154" s="10"/>
      <c r="B154" s="11"/>
      <c r="C154" s="10"/>
      <c r="D154" s="10"/>
      <c r="E154" s="11"/>
      <c r="F154" s="11"/>
      <c r="G154" s="11"/>
      <c r="H154" s="11"/>
      <c r="I154" s="11"/>
      <c r="J154" s="10"/>
      <c r="K154" s="90"/>
      <c r="L154" s="91"/>
      <c r="M154" s="10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1:32" s="2" customFormat="1" ht="5.25" customHeight="1">
      <c r="A155" s="10"/>
      <c r="B155" s="176"/>
      <c r="C155" s="176"/>
      <c r="D155" s="176"/>
      <c r="E155" s="176"/>
      <c r="F155" s="176"/>
      <c r="G155" s="177"/>
      <c r="H155" s="177"/>
      <c r="I155" s="176"/>
      <c r="J155" s="176"/>
      <c r="K155" s="260"/>
      <c r="L155" s="176"/>
      <c r="M155" s="176"/>
      <c r="N155" s="176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1:32" s="2" customFormat="1" ht="12.75">
      <c r="A156" s="10"/>
      <c r="B156" s="11"/>
      <c r="C156" s="11"/>
      <c r="D156" s="11"/>
      <c r="E156" s="11"/>
      <c r="F156" s="11"/>
      <c r="G156" s="10"/>
      <c r="H156" s="10"/>
      <c r="I156" s="11"/>
      <c r="J156" s="11"/>
      <c r="K156" s="268"/>
      <c r="L156" s="11"/>
      <c r="M156" s="11"/>
      <c r="N156" s="10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1:32" s="2" customFormat="1" ht="18">
      <c r="A157" s="10"/>
      <c r="B157" s="11"/>
      <c r="C157" s="74" t="s">
        <v>315</v>
      </c>
      <c r="D157" s="74"/>
      <c r="E157" s="74"/>
      <c r="F157" s="74"/>
      <c r="G157" s="10"/>
      <c r="H157" s="11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1:32" s="2" customFormat="1" ht="25.5" outlineLevel="1">
      <c r="A158" s="10"/>
      <c r="B158" s="13"/>
      <c r="C158" s="13"/>
      <c r="D158" s="13"/>
      <c r="E158" s="13"/>
      <c r="F158" s="13"/>
      <c r="I158" s="13"/>
      <c r="J158" s="13" t="s">
        <v>269</v>
      </c>
      <c r="K158" s="13" t="s">
        <v>268</v>
      </c>
      <c r="L158" s="175"/>
      <c r="M158" s="94" t="s">
        <v>275</v>
      </c>
      <c r="N158" s="91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1:32" s="2" customFormat="1" ht="12.75" outlineLevel="1">
      <c r="A159" s="10"/>
      <c r="B159" s="87"/>
      <c r="C159" s="171"/>
      <c r="D159" s="171"/>
      <c r="E159" s="171"/>
      <c r="F159" s="171"/>
      <c r="G159" s="171"/>
      <c r="H159" s="171"/>
      <c r="I159" s="26" t="s">
        <v>273</v>
      </c>
      <c r="J159" s="25" t="s">
        <v>272</v>
      </c>
      <c r="K159" s="24">
        <v>330</v>
      </c>
      <c r="L159" s="174"/>
      <c r="M159" s="23"/>
      <c r="N159" s="91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1:32" s="2" customFormat="1" ht="12.75" outlineLevel="1">
      <c r="A160" s="10"/>
      <c r="B160" s="11"/>
      <c r="C160" s="11"/>
      <c r="D160" s="11"/>
      <c r="E160" s="11"/>
      <c r="F160" s="11"/>
      <c r="I160" s="11"/>
      <c r="J160" s="11"/>
      <c r="K160" s="10"/>
      <c r="L160" s="91"/>
      <c r="M160" s="90"/>
      <c r="N160" s="1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1:32" s="2" customFormat="1" ht="12.75">
      <c r="A161" s="10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5" t="s">
        <v>313</v>
      </c>
      <c r="M161" s="93"/>
      <c r="N161" s="21">
        <f>K159*M159</f>
        <v>0</v>
      </c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1:32" s="2" customFormat="1" ht="12.75">
      <c r="A162" s="10"/>
      <c r="B162" s="11"/>
      <c r="C162" s="10"/>
      <c r="D162" s="10"/>
      <c r="E162" s="11"/>
      <c r="F162" s="11"/>
      <c r="G162" s="11"/>
      <c r="H162" s="11"/>
      <c r="I162" s="11"/>
      <c r="J162" s="10"/>
      <c r="K162" s="90"/>
      <c r="L162" s="91"/>
      <c r="M162" s="10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</sheetData>
  <sheetProtection algorithmName="SHA-512" hashValue="P6hvxh16sQPozoi61j8UEiNMomlXHeyJydbnGgisqfABQ7mvfd3X0FRfEqV8fVeUZyHo0Cv2kELKg8hAVnFQbw==" saltValue="OWZ+k6Q/1HUdjvtMmUd6uw==" spinCount="100000" sheet="1" objects="1" scenarios="1" formatColumns="0"/>
  <conditionalFormatting sqref="M2 M4">
    <cfRule type="notContainsBlanks" dxfId="101" priority="3">
      <formula>LEN(TRIM(M2))&gt;0</formula>
    </cfRule>
  </conditionalFormatting>
  <conditionalFormatting sqref="M21">
    <cfRule type="cellIs" dxfId="100" priority="1" operator="equal">
      <formula>0</formula>
    </cfRule>
    <cfRule type="cellIs" dxfId="99" priority="2" operator="greaterThan">
      <formula>0</formula>
    </cfRule>
  </conditionalFormatting>
  <conditionalFormatting sqref="M30:M43">
    <cfRule type="cellIs" dxfId="98" priority="14" operator="greaterThan">
      <formula>0.0099</formula>
    </cfRule>
    <cfRule type="cellIs" dxfId="97" priority="15" operator="equal">
      <formula>0</formula>
    </cfRule>
  </conditionalFormatting>
  <conditionalFormatting sqref="M123:M124">
    <cfRule type="cellIs" dxfId="96" priority="8" operator="greaterThan">
      <formula>0.0099</formula>
    </cfRule>
    <cfRule type="cellIs" dxfId="95" priority="9" operator="equal">
      <formula>0</formula>
    </cfRule>
  </conditionalFormatting>
  <conditionalFormatting sqref="M126">
    <cfRule type="cellIs" dxfId="94" priority="6" operator="greaterThan">
      <formula>0.0099</formula>
    </cfRule>
    <cfRule type="cellIs" dxfId="93" priority="7" operator="equal">
      <formula>0</formula>
    </cfRule>
  </conditionalFormatting>
  <conditionalFormatting sqref="M128">
    <cfRule type="cellIs" dxfId="92" priority="4" operator="greaterThan">
      <formula>0.0099</formula>
    </cfRule>
    <cfRule type="cellIs" dxfId="91" priority="5" operator="equal">
      <formula>0</formula>
    </cfRule>
  </conditionalFormatting>
  <conditionalFormatting sqref="M151">
    <cfRule type="cellIs" dxfId="90" priority="18" operator="greaterThan">
      <formula>0.0099</formula>
    </cfRule>
    <cfRule type="cellIs" dxfId="89" priority="19" operator="equal">
      <formula>0</formula>
    </cfRule>
  </conditionalFormatting>
  <conditionalFormatting sqref="M159">
    <cfRule type="cellIs" dxfId="88" priority="12" operator="greaterThan">
      <formula>0.0099</formula>
    </cfRule>
    <cfRule type="cellIs" dxfId="87" priority="1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rowBreaks count="1" manualBreakCount="1">
    <brk id="1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167"/>
  <sheetViews>
    <sheetView showGridLines="0" view="pageBreakPreview" zoomScale="85" zoomScaleNormal="100" zoomScaleSheetLayoutView="85" workbookViewId="0">
      <pane ySplit="2" topLeftCell="A3" activePane="bottomLeft" state="frozen"/>
      <selection activeCell="B1" sqref="B1"/>
      <selection pane="bottomLeft" activeCell="M2" sqref="M2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4.7109375" style="2" customWidth="1"/>
    <col min="4" max="4" width="28" style="2" customWidth="1"/>
    <col min="5" max="5" width="38.8554687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</cols>
  <sheetData>
    <row r="1" spans="1:32" ht="15.75">
      <c r="A1" s="27"/>
      <c r="B1" s="27"/>
      <c r="C1" s="123" t="s">
        <v>837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838</v>
      </c>
      <c r="D2" s="96"/>
      <c r="E2" s="96"/>
      <c r="F2" s="64"/>
      <c r="G2" s="31"/>
      <c r="H2" s="31"/>
      <c r="I2" s="31"/>
      <c r="J2" s="31"/>
      <c r="K2" s="126" t="s">
        <v>159</v>
      </c>
      <c r="L2" s="179"/>
      <c r="M2" s="124"/>
      <c r="N2" s="97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160</v>
      </c>
      <c r="L4" s="179"/>
      <c r="M4" s="125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28"/>
      <c r="D5" s="29"/>
      <c r="E5" s="32"/>
      <c r="F5" s="64"/>
      <c r="G5" s="31"/>
      <c r="H5" s="31"/>
      <c r="I5" s="31"/>
      <c r="J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3"/>
      <c r="B6" s="31"/>
      <c r="C6" s="28"/>
      <c r="D6" s="10"/>
      <c r="E6" s="11"/>
      <c r="F6" s="64"/>
      <c r="G6" s="31"/>
      <c r="H6" s="31"/>
      <c r="I6" s="31"/>
      <c r="J6" s="31"/>
      <c r="M6" s="98"/>
      <c r="N6" s="9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ht="30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79"/>
      <c r="L7" s="179"/>
      <c r="M7" s="100"/>
      <c r="N7" s="101" t="s">
        <v>286</v>
      </c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11"/>
      <c r="C8" s="36"/>
      <c r="D8" s="10"/>
      <c r="E8" s="11"/>
      <c r="F8" s="64"/>
      <c r="G8" s="31"/>
      <c r="H8" s="31"/>
      <c r="I8" s="31"/>
      <c r="J8" s="31"/>
      <c r="K8" s="31"/>
      <c r="L8" s="31"/>
      <c r="M8" s="73"/>
      <c r="N8" s="37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31"/>
      <c r="L9" s="31"/>
      <c r="M9" s="120"/>
      <c r="N9" s="38">
        <f>+N36</f>
        <v>0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31"/>
      <c r="L10" s="31"/>
      <c r="M10" s="120"/>
      <c r="N10" s="39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318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+N139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319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+N158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1"/>
      <c r="N14" s="11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320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+N166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40"/>
      <c r="D16" s="12"/>
      <c r="E16" s="84"/>
      <c r="F16" s="180"/>
      <c r="G16" s="179"/>
      <c r="H16" s="179"/>
      <c r="I16" s="179"/>
      <c r="J16" s="179"/>
      <c r="K16" s="179"/>
      <c r="L16" s="179"/>
      <c r="M16" s="103"/>
      <c r="N16" s="4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ht="15.75">
      <c r="A17" s="33"/>
      <c r="B17" s="11"/>
      <c r="C17" s="36" t="s">
        <v>254</v>
      </c>
      <c r="D17" s="10"/>
      <c r="E17" s="11"/>
      <c r="F17" s="64"/>
      <c r="G17" s="31"/>
      <c r="H17" s="31"/>
      <c r="I17" s="31"/>
      <c r="J17" s="31"/>
      <c r="K17" s="31"/>
      <c r="L17" s="31"/>
      <c r="M17" s="102"/>
      <c r="N17" s="42">
        <f>SUM(N9:N16)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36"/>
      <c r="D18" s="10"/>
      <c r="E18" s="11"/>
      <c r="F18" s="64"/>
      <c r="G18" s="31"/>
      <c r="H18" s="31"/>
      <c r="I18" s="31"/>
      <c r="J18" s="31"/>
      <c r="K18" s="31"/>
      <c r="L18" s="31"/>
      <c r="M18" s="102"/>
      <c r="N18" s="39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>
      <c r="A19" s="30"/>
      <c r="B19" s="11"/>
      <c r="C19" s="34"/>
      <c r="D19" s="12"/>
      <c r="E19" s="84"/>
      <c r="F19" s="180"/>
      <c r="G19" s="179"/>
      <c r="H19" s="179"/>
      <c r="I19" s="179"/>
      <c r="J19" s="179"/>
      <c r="K19" s="179"/>
      <c r="L19" s="179"/>
      <c r="M19" s="100"/>
      <c r="N19" s="43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0"/>
      <c r="B20" s="11"/>
      <c r="C20" s="30"/>
      <c r="D20" s="10"/>
      <c r="E20" s="11"/>
      <c r="F20" s="181"/>
      <c r="G20" s="182"/>
      <c r="H20" s="182"/>
      <c r="I20" s="182"/>
      <c r="J20" s="182"/>
      <c r="K20" s="182"/>
      <c r="L20" s="182"/>
      <c r="M20" s="73"/>
      <c r="N20" s="2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ht="15.75">
      <c r="A21" s="30"/>
      <c r="B21" s="11"/>
      <c r="C21" s="44" t="s">
        <v>322</v>
      </c>
      <c r="D21" s="12"/>
      <c r="E21" s="84"/>
      <c r="F21" s="179"/>
      <c r="G21" s="179"/>
      <c r="H21" s="179"/>
      <c r="I21" s="179"/>
      <c r="J21" s="179"/>
      <c r="K21" s="179"/>
      <c r="L21" s="179"/>
      <c r="M21" s="114"/>
      <c r="N21" s="104" t="s">
        <v>202</v>
      </c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ht="15.75">
      <c r="A22" s="30"/>
      <c r="B22" s="31"/>
      <c r="C22" s="28"/>
      <c r="D22" s="10"/>
      <c r="E22" s="11"/>
      <c r="F22" s="31"/>
      <c r="G22" s="182"/>
      <c r="H22" s="182"/>
      <c r="I22" s="182"/>
      <c r="J22" s="182"/>
      <c r="K22" s="105"/>
      <c r="L22" s="106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s="2" customFormat="1" ht="12.75">
      <c r="A23" s="10"/>
      <c r="B23" s="11"/>
      <c r="C23" s="10"/>
      <c r="D23" s="10"/>
      <c r="E23" s="11"/>
      <c r="F23" s="11"/>
      <c r="G23" s="11"/>
      <c r="H23" s="11"/>
      <c r="I23" s="11"/>
      <c r="J23" s="10"/>
      <c r="K23" s="90"/>
      <c r="L23" s="91"/>
      <c r="M23" s="10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</row>
    <row r="24" spans="1:32" s="2" customFormat="1" ht="12.75">
      <c r="A24" s="10"/>
      <c r="B24" s="11"/>
      <c r="C24" s="10"/>
      <c r="D24" s="10"/>
      <c r="E24" s="11"/>
      <c r="F24" s="11"/>
      <c r="G24" s="11"/>
      <c r="H24" s="11"/>
      <c r="I24" s="11"/>
      <c r="J24" s="10"/>
      <c r="K24" s="90"/>
      <c r="L24" s="91"/>
      <c r="M24" s="10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</row>
    <row r="25" spans="1:32" s="2" customFormat="1" ht="12.75">
      <c r="A25" s="10"/>
      <c r="B25" s="176"/>
      <c r="C25" s="176"/>
      <c r="D25" s="176"/>
      <c r="E25" s="176"/>
      <c r="F25" s="176"/>
      <c r="G25" s="177"/>
      <c r="H25" s="177"/>
      <c r="I25" s="176"/>
      <c r="J25" s="176"/>
      <c r="K25" s="260"/>
      <c r="L25" s="176"/>
      <c r="M25" s="176"/>
      <c r="N25" s="176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18">
      <c r="A27" s="10"/>
      <c r="B27" s="11"/>
      <c r="C27" s="74" t="s">
        <v>252</v>
      </c>
      <c r="D27" s="144">
        <f>+M2</f>
        <v>0</v>
      </c>
      <c r="E27" s="11"/>
      <c r="F27" s="11"/>
      <c r="G27" s="11"/>
      <c r="H27" s="11"/>
      <c r="I27" s="11"/>
      <c r="J27" s="10"/>
      <c r="K27" s="90"/>
      <c r="L27" s="91"/>
      <c r="M27" s="10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8" outlineLevel="1">
      <c r="A28" s="10"/>
      <c r="B28" s="11"/>
      <c r="C28" s="74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403" customFormat="1" ht="56.25" outlineLevel="1">
      <c r="A29" s="395" t="s">
        <v>2</v>
      </c>
      <c r="B29" s="396" t="s">
        <v>441</v>
      </c>
      <c r="C29" s="396" t="s">
        <v>429</v>
      </c>
      <c r="D29" s="396" t="s">
        <v>325</v>
      </c>
      <c r="E29" s="397" t="s">
        <v>40</v>
      </c>
      <c r="F29" s="400" t="s">
        <v>701</v>
      </c>
      <c r="G29" s="399" t="s">
        <v>699</v>
      </c>
      <c r="H29" s="399" t="s">
        <v>698</v>
      </c>
      <c r="I29" s="398" t="s">
        <v>697</v>
      </c>
      <c r="J29" s="398" t="s">
        <v>700</v>
      </c>
      <c r="K29" s="400" t="s">
        <v>428</v>
      </c>
      <c r="L29" s="401" t="s">
        <v>41</v>
      </c>
      <c r="M29" s="402" t="s">
        <v>538</v>
      </c>
      <c r="N29" s="402" t="s">
        <v>539</v>
      </c>
    </row>
    <row r="30" spans="1:32" outlineLevel="1">
      <c r="A30" s="339" t="s">
        <v>0</v>
      </c>
      <c r="B30" s="340" t="s">
        <v>563</v>
      </c>
      <c r="C30" s="271" t="s">
        <v>654</v>
      </c>
      <c r="D30" s="272" t="s">
        <v>653</v>
      </c>
      <c r="E30" s="133" t="s">
        <v>687</v>
      </c>
      <c r="F30" s="133" t="s">
        <v>465</v>
      </c>
      <c r="G30" s="133">
        <v>10</v>
      </c>
      <c r="H30" s="134" t="s">
        <v>465</v>
      </c>
      <c r="I30" s="134" t="s">
        <v>465</v>
      </c>
      <c r="J30" s="134" t="s">
        <v>465</v>
      </c>
      <c r="K30" s="134">
        <v>2</v>
      </c>
      <c r="L30" s="135" t="s">
        <v>687</v>
      </c>
      <c r="M30" s="23"/>
      <c r="N30" s="343">
        <f>+K30*M30</f>
        <v>0</v>
      </c>
    </row>
    <row r="31" spans="1:32" outlineLevel="1">
      <c r="A31" s="339" t="s">
        <v>35</v>
      </c>
      <c r="B31" s="340" t="s">
        <v>563</v>
      </c>
      <c r="C31" s="271" t="s">
        <v>654</v>
      </c>
      <c r="D31" s="272" t="s">
        <v>653</v>
      </c>
      <c r="E31" s="344" t="s">
        <v>20</v>
      </c>
      <c r="F31" s="133" t="s">
        <v>686</v>
      </c>
      <c r="G31" s="133" t="s">
        <v>64</v>
      </c>
      <c r="H31" s="134" t="s">
        <v>465</v>
      </c>
      <c r="I31" s="134" t="s">
        <v>465</v>
      </c>
      <c r="J31" s="134">
        <v>5400</v>
      </c>
      <c r="K31" s="134">
        <v>1</v>
      </c>
      <c r="L31" s="135" t="s">
        <v>64</v>
      </c>
      <c r="M31" s="23"/>
      <c r="N31" s="343">
        <f t="shared" ref="N31:N34" si="0">+K31*M31</f>
        <v>0</v>
      </c>
    </row>
    <row r="32" spans="1:32" outlineLevel="1">
      <c r="A32" s="339" t="s">
        <v>36</v>
      </c>
      <c r="B32" s="340" t="s">
        <v>563</v>
      </c>
      <c r="C32" s="271" t="s">
        <v>654</v>
      </c>
      <c r="D32" s="272" t="s">
        <v>653</v>
      </c>
      <c r="E32" s="344" t="s">
        <v>20</v>
      </c>
      <c r="F32" s="133" t="s">
        <v>685</v>
      </c>
      <c r="G32" s="133" t="s">
        <v>64</v>
      </c>
      <c r="H32" s="134" t="s">
        <v>465</v>
      </c>
      <c r="I32" s="134" t="s">
        <v>465</v>
      </c>
      <c r="J32" s="134">
        <v>14030</v>
      </c>
      <c r="K32" s="134">
        <v>2</v>
      </c>
      <c r="L32" s="135" t="s">
        <v>64</v>
      </c>
      <c r="M32" s="23"/>
      <c r="N32" s="343">
        <f t="shared" si="0"/>
        <v>0</v>
      </c>
    </row>
    <row r="33" spans="1:32" outlineLevel="1">
      <c r="A33" s="339" t="s">
        <v>1</v>
      </c>
      <c r="B33" s="340" t="s">
        <v>563</v>
      </c>
      <c r="C33" s="271" t="s">
        <v>654</v>
      </c>
      <c r="D33" s="272" t="s">
        <v>653</v>
      </c>
      <c r="E33" s="133" t="s">
        <v>20</v>
      </c>
      <c r="F33" s="133" t="s">
        <v>684</v>
      </c>
      <c r="G33" s="133" t="s">
        <v>64</v>
      </c>
      <c r="H33" s="134" t="s">
        <v>465</v>
      </c>
      <c r="I33" s="134" t="s">
        <v>465</v>
      </c>
      <c r="J33" s="134">
        <v>26500</v>
      </c>
      <c r="K33" s="134">
        <v>2</v>
      </c>
      <c r="L33" s="135" t="s">
        <v>64</v>
      </c>
      <c r="M33" s="23"/>
      <c r="N33" s="343">
        <f t="shared" si="0"/>
        <v>0</v>
      </c>
    </row>
    <row r="34" spans="1:32" outlineLevel="1">
      <c r="A34" s="339" t="s">
        <v>3</v>
      </c>
      <c r="B34" s="340" t="s">
        <v>563</v>
      </c>
      <c r="C34" s="271" t="s">
        <v>654</v>
      </c>
      <c r="D34" s="272" t="s">
        <v>653</v>
      </c>
      <c r="E34" s="133" t="s">
        <v>20</v>
      </c>
      <c r="F34" s="133" t="s">
        <v>683</v>
      </c>
      <c r="G34" s="133" t="s">
        <v>64</v>
      </c>
      <c r="H34" s="134" t="s">
        <v>465</v>
      </c>
      <c r="I34" s="134" t="s">
        <v>465</v>
      </c>
      <c r="J34" s="134">
        <v>8000</v>
      </c>
      <c r="K34" s="134">
        <v>1</v>
      </c>
      <c r="L34" s="135" t="s">
        <v>64</v>
      </c>
      <c r="M34" s="23"/>
      <c r="N34" s="343">
        <f t="shared" si="0"/>
        <v>0</v>
      </c>
    </row>
    <row r="35" spans="1:32" outlineLevel="1">
      <c r="L35" s="132"/>
      <c r="M35" s="132"/>
      <c r="N35" s="132"/>
    </row>
    <row r="36" spans="1:32" s="2" customFormat="1" ht="12.75">
      <c r="A36" s="10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5" t="s">
        <v>253</v>
      </c>
      <c r="M36" s="93"/>
      <c r="N36" s="86">
        <f>SUM(N30:N35)</f>
        <v>0</v>
      </c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</row>
    <row r="37" spans="1:32" s="2" customFormat="1" ht="12.75">
      <c r="A37" s="10"/>
      <c r="B37" s="11"/>
      <c r="C37" s="10"/>
      <c r="D37" s="10"/>
      <c r="E37" s="11"/>
      <c r="F37" s="11"/>
      <c r="G37" s="11"/>
      <c r="H37" s="11"/>
      <c r="I37" s="11"/>
      <c r="J37" s="10"/>
      <c r="K37" s="90"/>
      <c r="L37" s="91"/>
      <c r="M37" s="10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</row>
    <row r="38" spans="1:32" s="2" customFormat="1" ht="12.75">
      <c r="A38" s="10"/>
      <c r="B38" s="176"/>
      <c r="C38" s="176"/>
      <c r="D38" s="176"/>
      <c r="E38" s="176"/>
      <c r="F38" s="176"/>
      <c r="G38" s="177"/>
      <c r="H38" s="177"/>
      <c r="I38" s="176"/>
      <c r="J38" s="176"/>
      <c r="K38" s="260"/>
      <c r="L38" s="176"/>
      <c r="M38" s="176"/>
      <c r="N38" s="176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</row>
    <row r="39" spans="1:32" s="2" customFormat="1" ht="12.75">
      <c r="A39" s="10"/>
      <c r="B39" s="11"/>
      <c r="C39" s="10"/>
      <c r="D39" s="10"/>
      <c r="E39" s="11"/>
      <c r="F39" s="11"/>
      <c r="G39" s="11"/>
      <c r="H39" s="11"/>
      <c r="I39" s="11"/>
      <c r="J39" s="10"/>
      <c r="K39" s="90"/>
      <c r="L39" s="91"/>
      <c r="M39" s="91"/>
      <c r="N39" s="91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</row>
    <row r="40" spans="1:32" s="2" customFormat="1" ht="18">
      <c r="A40" s="10"/>
      <c r="B40" s="11"/>
      <c r="C40" s="74" t="s">
        <v>314</v>
      </c>
      <c r="D40" s="144">
        <f>+M2</f>
        <v>0</v>
      </c>
      <c r="E40" s="11"/>
      <c r="F40" s="11"/>
      <c r="G40" s="11"/>
      <c r="H40" s="11"/>
      <c r="I40" s="11"/>
      <c r="J40" s="10"/>
      <c r="K40" s="90"/>
      <c r="L40" s="91"/>
      <c r="M40" s="10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</row>
    <row r="41" spans="1:32" outlineLevel="1">
      <c r="M41" s="10"/>
    </row>
    <row r="42" spans="1:32" s="403" customFormat="1" ht="22.5" outlineLevel="1">
      <c r="A42" s="404" t="s">
        <v>2</v>
      </c>
      <c r="B42" s="405" t="s">
        <v>441</v>
      </c>
      <c r="C42" s="405" t="s">
        <v>429</v>
      </c>
      <c r="D42" s="405" t="s">
        <v>325</v>
      </c>
      <c r="E42" s="406" t="s">
        <v>40</v>
      </c>
      <c r="F42" s="407" t="s">
        <v>701</v>
      </c>
      <c r="G42" s="408"/>
      <c r="H42" s="408" t="s">
        <v>696</v>
      </c>
      <c r="I42" s="407" t="s">
        <v>695</v>
      </c>
      <c r="J42" s="407"/>
      <c r="K42" s="408" t="s">
        <v>34</v>
      </c>
      <c r="L42" s="409" t="s">
        <v>41</v>
      </c>
      <c r="M42" s="410"/>
      <c r="N42" s="411"/>
    </row>
    <row r="43" spans="1:32" outlineLevel="1">
      <c r="A43" s="339">
        <v>1</v>
      </c>
      <c r="B43" s="346" t="s">
        <v>540</v>
      </c>
      <c r="C43" s="276" t="s">
        <v>682</v>
      </c>
      <c r="D43" s="277" t="s">
        <v>665</v>
      </c>
      <c r="E43" s="365" t="s">
        <v>347</v>
      </c>
      <c r="F43" s="352" t="s">
        <v>287</v>
      </c>
      <c r="G43" s="369"/>
      <c r="H43" s="366">
        <v>1</v>
      </c>
      <c r="I43" s="362">
        <v>1</v>
      </c>
      <c r="J43" s="372"/>
      <c r="K43" s="353">
        <v>3</v>
      </c>
      <c r="L43" s="371" t="s">
        <v>349</v>
      </c>
      <c r="M43" s="10"/>
    </row>
    <row r="44" spans="1:32" outlineLevel="1">
      <c r="A44" s="339">
        <v>2</v>
      </c>
      <c r="B44" s="340" t="s">
        <v>540</v>
      </c>
      <c r="C44" s="271" t="s">
        <v>682</v>
      </c>
      <c r="D44" s="272" t="s">
        <v>665</v>
      </c>
      <c r="E44" s="352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1</v>
      </c>
      <c r="L44" s="371" t="s">
        <v>353</v>
      </c>
      <c r="M44" s="10"/>
    </row>
    <row r="45" spans="1:32" outlineLevel="1">
      <c r="A45" s="339">
        <v>3</v>
      </c>
      <c r="B45" s="340" t="s">
        <v>540</v>
      </c>
      <c r="C45" s="271" t="s">
        <v>682</v>
      </c>
      <c r="D45" s="272" t="s">
        <v>665</v>
      </c>
      <c r="E45" s="352" t="s">
        <v>347</v>
      </c>
      <c r="F45" s="352" t="s">
        <v>287</v>
      </c>
      <c r="G45" s="369"/>
      <c r="H45" s="353">
        <v>1</v>
      </c>
      <c r="I45" s="363">
        <v>1</v>
      </c>
      <c r="J45" s="372"/>
      <c r="K45" s="353">
        <v>11</v>
      </c>
      <c r="L45" s="371" t="s">
        <v>646</v>
      </c>
      <c r="M45" s="10"/>
    </row>
    <row r="46" spans="1:32" outlineLevel="1">
      <c r="A46" s="339">
        <v>4</v>
      </c>
      <c r="B46" s="340" t="s">
        <v>540</v>
      </c>
      <c r="C46" s="271" t="s">
        <v>682</v>
      </c>
      <c r="D46" s="272" t="s">
        <v>665</v>
      </c>
      <c r="E46" s="352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>
        <v>1</v>
      </c>
      <c r="L46" s="371" t="s">
        <v>354</v>
      </c>
      <c r="M46" s="10"/>
    </row>
    <row r="47" spans="1:32" outlineLevel="1">
      <c r="A47" s="339">
        <v>5</v>
      </c>
      <c r="B47" s="340" t="s">
        <v>540</v>
      </c>
      <c r="C47" s="271" t="s">
        <v>681</v>
      </c>
      <c r="D47" s="272" t="s">
        <v>680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7</v>
      </c>
      <c r="L47" s="371" t="s">
        <v>679</v>
      </c>
      <c r="M47" s="10"/>
    </row>
    <row r="48" spans="1:32" outlineLevel="1">
      <c r="A48" s="339">
        <v>6</v>
      </c>
      <c r="B48" s="340" t="s">
        <v>540</v>
      </c>
      <c r="C48" s="271" t="s">
        <v>678</v>
      </c>
      <c r="D48" s="272" t="s">
        <v>677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3</v>
      </c>
      <c r="L48" s="371" t="s">
        <v>356</v>
      </c>
      <c r="M48" s="10"/>
    </row>
    <row r="49" spans="1:32" outlineLevel="1">
      <c r="A49" s="339">
        <v>7</v>
      </c>
      <c r="B49" s="340" t="s">
        <v>540</v>
      </c>
      <c r="C49" s="271" t="s">
        <v>678</v>
      </c>
      <c r="D49" s="272" t="s">
        <v>677</v>
      </c>
      <c r="E49" s="352" t="s">
        <v>347</v>
      </c>
      <c r="F49" s="352" t="s">
        <v>288</v>
      </c>
      <c r="G49" s="369"/>
      <c r="H49" s="353">
        <v>2</v>
      </c>
      <c r="I49" s="363">
        <v>1</v>
      </c>
      <c r="J49" s="372"/>
      <c r="K49" s="353">
        <v>1</v>
      </c>
      <c r="L49" s="371" t="s">
        <v>356</v>
      </c>
      <c r="M49" s="10"/>
    </row>
    <row r="50" spans="1:32" outlineLevel="1">
      <c r="A50" s="339">
        <v>8</v>
      </c>
      <c r="B50" s="340" t="s">
        <v>540</v>
      </c>
      <c r="C50" s="271" t="s">
        <v>678</v>
      </c>
      <c r="D50" s="272" t="s">
        <v>677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1</v>
      </c>
      <c r="L50" s="371" t="s">
        <v>352</v>
      </c>
      <c r="M50" s="10"/>
    </row>
    <row r="51" spans="1:32" s="2" customFormat="1" outlineLevel="1">
      <c r="A51" s="339">
        <v>9</v>
      </c>
      <c r="B51" s="340" t="s">
        <v>540</v>
      </c>
      <c r="C51" s="271" t="s">
        <v>678</v>
      </c>
      <c r="D51" s="272" t="s">
        <v>677</v>
      </c>
      <c r="E51" s="352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2</v>
      </c>
      <c r="L51" s="371" t="s">
        <v>11</v>
      </c>
      <c r="M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2" customFormat="1" outlineLevel="1">
      <c r="A52" s="339">
        <v>10</v>
      </c>
      <c r="B52" s="340" t="s">
        <v>540</v>
      </c>
      <c r="C52" s="271" t="s">
        <v>678</v>
      </c>
      <c r="D52" s="272" t="s">
        <v>677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1</v>
      </c>
      <c r="L52" s="371" t="s">
        <v>646</v>
      </c>
      <c r="M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2" customFormat="1" outlineLevel="1">
      <c r="A53" s="339">
        <v>11</v>
      </c>
      <c r="B53" s="340" t="s">
        <v>540</v>
      </c>
      <c r="C53" s="271" t="s">
        <v>676</v>
      </c>
      <c r="D53" s="272" t="s">
        <v>675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3</v>
      </c>
      <c r="L53" s="371" t="s">
        <v>356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outlineLevel="1">
      <c r="A54" s="339">
        <v>12</v>
      </c>
      <c r="B54" s="340" t="s">
        <v>540</v>
      </c>
      <c r="C54" s="271" t="s">
        <v>676</v>
      </c>
      <c r="D54" s="272" t="s">
        <v>675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1</v>
      </c>
      <c r="L54" s="371" t="s">
        <v>646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outlineLevel="1">
      <c r="A55" s="339">
        <v>13</v>
      </c>
      <c r="B55" s="340" t="s">
        <v>540</v>
      </c>
      <c r="C55" s="271" t="s">
        <v>674</v>
      </c>
      <c r="D55" s="272" t="s">
        <v>673</v>
      </c>
      <c r="E55" s="352" t="s">
        <v>347</v>
      </c>
      <c r="F55" s="352" t="s">
        <v>288</v>
      </c>
      <c r="G55" s="369"/>
      <c r="H55" s="353">
        <v>2</v>
      </c>
      <c r="I55" s="363">
        <v>1</v>
      </c>
      <c r="J55" s="372"/>
      <c r="K55" s="353">
        <v>1</v>
      </c>
      <c r="L55" s="371" t="s">
        <v>11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s="2" customFormat="1" outlineLevel="1">
      <c r="A56" s="339">
        <v>14</v>
      </c>
      <c r="B56" s="340" t="s">
        <v>552</v>
      </c>
      <c r="C56" s="271" t="s">
        <v>672</v>
      </c>
      <c r="D56" s="272" t="s">
        <v>671</v>
      </c>
      <c r="E56" s="352" t="s">
        <v>347</v>
      </c>
      <c r="F56" s="352" t="s">
        <v>288</v>
      </c>
      <c r="G56" s="369"/>
      <c r="H56" s="353">
        <v>2</v>
      </c>
      <c r="I56" s="363">
        <v>1</v>
      </c>
      <c r="J56" s="372"/>
      <c r="K56" s="353">
        <v>2</v>
      </c>
      <c r="L56" s="371" t="s">
        <v>670</v>
      </c>
      <c r="M56" s="1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2" customFormat="1" outlineLevel="1">
      <c r="A57" s="339">
        <v>15</v>
      </c>
      <c r="B57" s="340" t="s">
        <v>552</v>
      </c>
      <c r="C57" s="271" t="s">
        <v>666</v>
      </c>
      <c r="D57" s="272" t="s">
        <v>665</v>
      </c>
      <c r="E57" s="352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8</v>
      </c>
      <c r="L57" s="371" t="s">
        <v>64</v>
      </c>
      <c r="M57" s="1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s="2" customFormat="1" outlineLevel="1">
      <c r="A58" s="339">
        <v>16</v>
      </c>
      <c r="B58" s="340" t="s">
        <v>552</v>
      </c>
      <c r="C58" s="271" t="s">
        <v>669</v>
      </c>
      <c r="D58" s="272" t="s">
        <v>668</v>
      </c>
      <c r="E58" s="352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4</v>
      </c>
      <c r="L58" s="371" t="s">
        <v>64</v>
      </c>
      <c r="M58" s="1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s="2" customFormat="1" outlineLevel="1">
      <c r="A59" s="339">
        <v>17</v>
      </c>
      <c r="B59" s="340" t="s">
        <v>552</v>
      </c>
      <c r="C59" s="271" t="s">
        <v>667</v>
      </c>
      <c r="D59" s="272" t="s">
        <v>659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1</v>
      </c>
      <c r="L59" s="371" t="s">
        <v>64</v>
      </c>
      <c r="M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outlineLevel="1">
      <c r="A60" s="339">
        <v>18</v>
      </c>
      <c r="B60" s="340" t="s">
        <v>557</v>
      </c>
      <c r="C60" s="271" t="s">
        <v>666</v>
      </c>
      <c r="D60" s="272" t="s">
        <v>665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351</v>
      </c>
      <c r="M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outlineLevel="1">
      <c r="A61" s="339">
        <v>19</v>
      </c>
      <c r="B61" s="340" t="s">
        <v>557</v>
      </c>
      <c r="C61" s="271" t="s">
        <v>666</v>
      </c>
      <c r="D61" s="272" t="s">
        <v>665</v>
      </c>
      <c r="E61" s="352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3</v>
      </c>
      <c r="L61" s="371" t="s">
        <v>11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outlineLevel="1">
      <c r="A62" s="339">
        <v>20</v>
      </c>
      <c r="B62" s="340" t="s">
        <v>557</v>
      </c>
      <c r="C62" s="271" t="s">
        <v>666</v>
      </c>
      <c r="D62" s="272" t="s">
        <v>665</v>
      </c>
      <c r="E62" s="352" t="s">
        <v>347</v>
      </c>
      <c r="F62" s="352" t="s">
        <v>288</v>
      </c>
      <c r="G62" s="369"/>
      <c r="H62" s="353">
        <v>2</v>
      </c>
      <c r="I62" s="363">
        <v>1</v>
      </c>
      <c r="J62" s="372"/>
      <c r="K62" s="353">
        <v>1</v>
      </c>
      <c r="L62" s="371" t="s">
        <v>11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outlineLevel="1">
      <c r="A63" s="339">
        <v>21</v>
      </c>
      <c r="B63" s="340" t="s">
        <v>557</v>
      </c>
      <c r="C63" s="271" t="s">
        <v>666</v>
      </c>
      <c r="D63" s="272" t="s">
        <v>665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6</v>
      </c>
      <c r="L63" s="371" t="s">
        <v>354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outlineLevel="1">
      <c r="A64" s="339">
        <v>22</v>
      </c>
      <c r="B64" s="340" t="s">
        <v>557</v>
      </c>
      <c r="C64" s="271" t="s">
        <v>666</v>
      </c>
      <c r="D64" s="272" t="s">
        <v>665</v>
      </c>
      <c r="E64" s="352" t="s">
        <v>347</v>
      </c>
      <c r="F64" s="352" t="s">
        <v>289</v>
      </c>
      <c r="G64" s="369"/>
      <c r="H64" s="353">
        <v>3</v>
      </c>
      <c r="I64" s="363">
        <v>1</v>
      </c>
      <c r="J64" s="372"/>
      <c r="K64" s="353">
        <v>1</v>
      </c>
      <c r="L64" s="371" t="s">
        <v>354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outlineLevel="1">
      <c r="A65" s="339">
        <v>23</v>
      </c>
      <c r="B65" s="340" t="s">
        <v>557</v>
      </c>
      <c r="C65" s="271" t="s">
        <v>666</v>
      </c>
      <c r="D65" s="272" t="s">
        <v>665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2</v>
      </c>
      <c r="L65" s="371" t="s">
        <v>646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outlineLevel="1">
      <c r="A66" s="339">
        <v>24</v>
      </c>
      <c r="B66" s="340" t="s">
        <v>557</v>
      </c>
      <c r="C66" s="271" t="s">
        <v>666</v>
      </c>
      <c r="D66" s="272" t="s">
        <v>665</v>
      </c>
      <c r="E66" s="352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1</v>
      </c>
      <c r="L66" s="371" t="s">
        <v>353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outlineLevel="1">
      <c r="A67" s="339">
        <v>25</v>
      </c>
      <c r="B67" s="340" t="s">
        <v>557</v>
      </c>
      <c r="C67" s="271" t="s">
        <v>664</v>
      </c>
      <c r="D67" s="272" t="s">
        <v>663</v>
      </c>
      <c r="E67" s="352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5</v>
      </c>
      <c r="L67" s="371" t="s">
        <v>353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outlineLevel="1">
      <c r="A68" s="339">
        <v>26</v>
      </c>
      <c r="B68" s="340" t="s">
        <v>557</v>
      </c>
      <c r="C68" s="271" t="s">
        <v>664</v>
      </c>
      <c r="D68" s="272" t="s">
        <v>663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356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outlineLevel="1">
      <c r="A69" s="339">
        <v>27</v>
      </c>
      <c r="B69" s="340" t="s">
        <v>557</v>
      </c>
      <c r="C69" s="271" t="s">
        <v>664</v>
      </c>
      <c r="D69" s="272" t="s">
        <v>663</v>
      </c>
      <c r="E69" s="352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354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outlineLevel="1">
      <c r="A70" s="339">
        <v>28</v>
      </c>
      <c r="B70" s="340" t="s">
        <v>557</v>
      </c>
      <c r="C70" s="271" t="s">
        <v>664</v>
      </c>
      <c r="D70" s="272" t="s">
        <v>663</v>
      </c>
      <c r="E70" s="352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9</v>
      </c>
      <c r="L70" s="371" t="s">
        <v>364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outlineLevel="1">
      <c r="A71" s="339">
        <v>29</v>
      </c>
      <c r="B71" s="340" t="s">
        <v>557</v>
      </c>
      <c r="C71" s="271" t="s">
        <v>664</v>
      </c>
      <c r="D71" s="272" t="s">
        <v>663</v>
      </c>
      <c r="E71" s="352" t="s">
        <v>347</v>
      </c>
      <c r="F71" s="352" t="s">
        <v>288</v>
      </c>
      <c r="G71" s="369"/>
      <c r="H71" s="353">
        <v>2</v>
      </c>
      <c r="I71" s="363">
        <v>1</v>
      </c>
      <c r="J71" s="372"/>
      <c r="K71" s="353">
        <v>1</v>
      </c>
      <c r="L71" s="371" t="s">
        <v>364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outlineLevel="1">
      <c r="A72" s="339">
        <v>30</v>
      </c>
      <c r="B72" s="340" t="s">
        <v>557</v>
      </c>
      <c r="C72" s="271" t="s">
        <v>664</v>
      </c>
      <c r="D72" s="272" t="s">
        <v>663</v>
      </c>
      <c r="E72" s="352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1</v>
      </c>
      <c r="L72" s="371" t="s">
        <v>11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ht="22.5" outlineLevel="1">
      <c r="A73" s="339">
        <v>31</v>
      </c>
      <c r="B73" s="340" t="s">
        <v>557</v>
      </c>
      <c r="C73" s="271" t="s">
        <v>662</v>
      </c>
      <c r="D73" s="272" t="s">
        <v>661</v>
      </c>
      <c r="E73" s="352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11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ht="22.5" outlineLevel="1">
      <c r="A74" s="339">
        <v>32</v>
      </c>
      <c r="B74" s="340" t="s">
        <v>557</v>
      </c>
      <c r="C74" s="271" t="s">
        <v>662</v>
      </c>
      <c r="D74" s="272" t="s">
        <v>661</v>
      </c>
      <c r="E74" s="352" t="s">
        <v>347</v>
      </c>
      <c r="F74" s="352" t="s">
        <v>289</v>
      </c>
      <c r="G74" s="369"/>
      <c r="H74" s="353">
        <v>3</v>
      </c>
      <c r="I74" s="363">
        <v>1</v>
      </c>
      <c r="J74" s="372"/>
      <c r="K74" s="353">
        <v>1</v>
      </c>
      <c r="L74" s="371" t="s">
        <v>356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s="2" customFormat="1" ht="22.5" outlineLevel="1">
      <c r="A75" s="339">
        <v>33</v>
      </c>
      <c r="B75" s="340" t="s">
        <v>557</v>
      </c>
      <c r="C75" s="271" t="s">
        <v>662</v>
      </c>
      <c r="D75" s="272" t="s">
        <v>661</v>
      </c>
      <c r="E75" s="352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353</v>
      </c>
      <c r="M75" s="1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s="2" customFormat="1" ht="22.5" outlineLevel="1">
      <c r="A76" s="339">
        <v>34</v>
      </c>
      <c r="B76" s="340" t="s">
        <v>557</v>
      </c>
      <c r="C76" s="271" t="s">
        <v>662</v>
      </c>
      <c r="D76" s="272" t="s">
        <v>661</v>
      </c>
      <c r="E76" s="352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1</v>
      </c>
      <c r="L76" s="371" t="s">
        <v>356</v>
      </c>
      <c r="M76" s="10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s="2" customFormat="1" outlineLevel="1">
      <c r="A77" s="339">
        <v>35</v>
      </c>
      <c r="B77" s="340" t="s">
        <v>557</v>
      </c>
      <c r="C77" s="271" t="s">
        <v>660</v>
      </c>
      <c r="D77" s="272" t="s">
        <v>659</v>
      </c>
      <c r="E77" s="352" t="s">
        <v>347</v>
      </c>
      <c r="F77" s="352" t="s">
        <v>288</v>
      </c>
      <c r="G77" s="369"/>
      <c r="H77" s="353">
        <v>2</v>
      </c>
      <c r="I77" s="363">
        <v>1</v>
      </c>
      <c r="J77" s="372"/>
      <c r="K77" s="353">
        <v>1</v>
      </c>
      <c r="L77" s="371" t="s">
        <v>11</v>
      </c>
      <c r="M77" s="10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</row>
    <row r="78" spans="1:32" s="2" customFormat="1" outlineLevel="1">
      <c r="A78" s="339">
        <v>36</v>
      </c>
      <c r="B78" s="340" t="s">
        <v>557</v>
      </c>
      <c r="C78" s="271" t="s">
        <v>660</v>
      </c>
      <c r="D78" s="272" t="s">
        <v>659</v>
      </c>
      <c r="E78" s="352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3</v>
      </c>
      <c r="L78" s="371" t="s">
        <v>364</v>
      </c>
      <c r="M78" s="10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s="2" customFormat="1" outlineLevel="1">
      <c r="A79" s="339">
        <v>37</v>
      </c>
      <c r="B79" s="340" t="s">
        <v>557</v>
      </c>
      <c r="C79" s="271" t="s">
        <v>660</v>
      </c>
      <c r="D79" s="272" t="s">
        <v>659</v>
      </c>
      <c r="E79" s="352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5</v>
      </c>
      <c r="L79" s="371" t="s">
        <v>646</v>
      </c>
      <c r="M79" s="1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</row>
    <row r="80" spans="1:32" s="2" customFormat="1" outlineLevel="1">
      <c r="A80" s="339">
        <v>38</v>
      </c>
      <c r="B80" s="340" t="s">
        <v>557</v>
      </c>
      <c r="C80" s="271" t="s">
        <v>660</v>
      </c>
      <c r="D80" s="272" t="s">
        <v>659</v>
      </c>
      <c r="E80" s="352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2</v>
      </c>
      <c r="L80" s="371" t="s">
        <v>353</v>
      </c>
      <c r="M80" s="1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</row>
    <row r="81" spans="1:32" s="2" customFormat="1" outlineLevel="1">
      <c r="A81" s="339">
        <v>39</v>
      </c>
      <c r="B81" s="340" t="s">
        <v>557</v>
      </c>
      <c r="C81" s="271" t="s">
        <v>660</v>
      </c>
      <c r="D81" s="272" t="s">
        <v>659</v>
      </c>
      <c r="E81" s="352" t="s">
        <v>347</v>
      </c>
      <c r="F81" s="352" t="s">
        <v>288</v>
      </c>
      <c r="G81" s="369"/>
      <c r="H81" s="353">
        <v>2</v>
      </c>
      <c r="I81" s="363">
        <v>1</v>
      </c>
      <c r="J81" s="372"/>
      <c r="K81" s="353">
        <v>1</v>
      </c>
      <c r="L81" s="371" t="s">
        <v>351</v>
      </c>
      <c r="M81" s="10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</row>
    <row r="82" spans="1:32" s="2" customFormat="1" outlineLevel="1">
      <c r="A82" s="339">
        <v>40</v>
      </c>
      <c r="B82" s="340" t="s">
        <v>557</v>
      </c>
      <c r="C82" s="271" t="s">
        <v>658</v>
      </c>
      <c r="D82" s="272" t="s">
        <v>657</v>
      </c>
      <c r="E82" s="352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5</v>
      </c>
      <c r="L82" s="371" t="s">
        <v>351</v>
      </c>
      <c r="M82" s="10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</row>
    <row r="83" spans="1:32" s="2" customFormat="1" outlineLevel="1">
      <c r="A83" s="339">
        <v>41</v>
      </c>
      <c r="B83" s="340" t="s">
        <v>557</v>
      </c>
      <c r="C83" s="271" t="s">
        <v>658</v>
      </c>
      <c r="D83" s="272" t="s">
        <v>657</v>
      </c>
      <c r="E83" s="352" t="s">
        <v>347</v>
      </c>
      <c r="F83" s="352" t="s">
        <v>288</v>
      </c>
      <c r="G83" s="369"/>
      <c r="H83" s="353">
        <v>2</v>
      </c>
      <c r="I83" s="363">
        <v>1</v>
      </c>
      <c r="J83" s="372"/>
      <c r="K83" s="353">
        <v>1</v>
      </c>
      <c r="L83" s="371" t="s">
        <v>356</v>
      </c>
      <c r="M83" s="10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</row>
    <row r="84" spans="1:32" s="2" customFormat="1" outlineLevel="1">
      <c r="A84" s="339">
        <v>42</v>
      </c>
      <c r="B84" s="340" t="s">
        <v>557</v>
      </c>
      <c r="C84" s="271" t="s">
        <v>658</v>
      </c>
      <c r="D84" s="272" t="s">
        <v>657</v>
      </c>
      <c r="E84" s="352" t="s">
        <v>347</v>
      </c>
      <c r="F84" s="352" t="s">
        <v>289</v>
      </c>
      <c r="G84" s="369"/>
      <c r="H84" s="353">
        <v>3</v>
      </c>
      <c r="I84" s="363">
        <v>1</v>
      </c>
      <c r="J84" s="372"/>
      <c r="K84" s="353">
        <v>1</v>
      </c>
      <c r="L84" s="371" t="s">
        <v>11</v>
      </c>
      <c r="M84" s="1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</row>
    <row r="85" spans="1:32" s="2" customFormat="1" outlineLevel="1">
      <c r="A85" s="339"/>
      <c r="B85" s="340" t="s">
        <v>557</v>
      </c>
      <c r="C85" s="271" t="s">
        <v>875</v>
      </c>
      <c r="D85" s="272" t="s">
        <v>876</v>
      </c>
      <c r="E85" s="352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2</v>
      </c>
      <c r="L85" s="371" t="s">
        <v>353</v>
      </c>
      <c r="M85" s="1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</row>
    <row r="86" spans="1:32" s="2" customFormat="1" outlineLevel="1">
      <c r="A86" s="339"/>
      <c r="B86" s="340" t="s">
        <v>557</v>
      </c>
      <c r="C86" s="271" t="s">
        <v>877</v>
      </c>
      <c r="D86" s="272" t="s">
        <v>878</v>
      </c>
      <c r="E86" s="352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2</v>
      </c>
      <c r="L86" s="371" t="s">
        <v>353</v>
      </c>
      <c r="M86" s="1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</row>
    <row r="87" spans="1:32" s="2" customFormat="1" outlineLevel="1">
      <c r="A87" s="339"/>
      <c r="B87" s="340" t="s">
        <v>557</v>
      </c>
      <c r="C87" s="271" t="s">
        <v>879</v>
      </c>
      <c r="D87" s="272" t="s">
        <v>881</v>
      </c>
      <c r="E87" s="352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2</v>
      </c>
      <c r="L87" s="371" t="s">
        <v>353</v>
      </c>
      <c r="M87" s="10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2" customFormat="1" outlineLevel="1">
      <c r="A88" s="339"/>
      <c r="B88" s="340" t="s">
        <v>557</v>
      </c>
      <c r="C88" s="271" t="s">
        <v>880</v>
      </c>
      <c r="D88" s="272" t="s">
        <v>882</v>
      </c>
      <c r="E88" s="352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2</v>
      </c>
      <c r="L88" s="371" t="s">
        <v>353</v>
      </c>
      <c r="M88" s="1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</row>
    <row r="89" spans="1:32" s="2" customFormat="1" ht="22.5" outlineLevel="1">
      <c r="A89" s="339">
        <v>43</v>
      </c>
      <c r="B89" s="340" t="s">
        <v>557</v>
      </c>
      <c r="C89" s="271" t="s">
        <v>656</v>
      </c>
      <c r="D89" s="272" t="s">
        <v>655</v>
      </c>
      <c r="E89" s="352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4</v>
      </c>
      <c r="L89" s="371" t="s">
        <v>364</v>
      </c>
      <c r="M89" s="1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</row>
    <row r="90" spans="1:32" s="2" customFormat="1" ht="22.5" outlineLevel="1">
      <c r="A90" s="339">
        <v>44</v>
      </c>
      <c r="B90" s="340" t="s">
        <v>557</v>
      </c>
      <c r="C90" s="271" t="s">
        <v>656</v>
      </c>
      <c r="D90" s="272" t="s">
        <v>655</v>
      </c>
      <c r="E90" s="352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1</v>
      </c>
      <c r="L90" s="371" t="s">
        <v>11</v>
      </c>
      <c r="M90" s="1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</row>
    <row r="91" spans="1:32" s="2" customFormat="1" outlineLevel="1">
      <c r="A91" s="339">
        <v>45</v>
      </c>
      <c r="B91" s="340" t="s">
        <v>563</v>
      </c>
      <c r="C91" s="271" t="s">
        <v>654</v>
      </c>
      <c r="D91" s="272" t="s">
        <v>653</v>
      </c>
      <c r="E91" s="352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1</v>
      </c>
      <c r="L91" s="371" t="s">
        <v>351</v>
      </c>
      <c r="M91" s="1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</row>
    <row r="92" spans="1:32" s="2" customFormat="1" outlineLevel="1">
      <c r="A92" s="339">
        <v>46</v>
      </c>
      <c r="B92" s="340" t="s">
        <v>563</v>
      </c>
      <c r="C92" s="271" t="s">
        <v>654</v>
      </c>
      <c r="D92" s="272" t="s">
        <v>653</v>
      </c>
      <c r="E92" s="352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>
        <v>1</v>
      </c>
      <c r="L92" s="371" t="s">
        <v>651</v>
      </c>
      <c r="M92" s="1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</row>
    <row r="93" spans="1:32" s="2" customFormat="1" outlineLevel="1">
      <c r="A93" s="339">
        <v>47</v>
      </c>
      <c r="B93" s="340" t="s">
        <v>563</v>
      </c>
      <c r="C93" s="271" t="s">
        <v>654</v>
      </c>
      <c r="D93" s="272" t="s">
        <v>653</v>
      </c>
      <c r="E93" s="352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1</v>
      </c>
      <c r="L93" s="371" t="s">
        <v>11</v>
      </c>
      <c r="M93" s="1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2" customFormat="1" outlineLevel="1">
      <c r="A94" s="339">
        <v>48</v>
      </c>
      <c r="B94" s="340" t="s">
        <v>563</v>
      </c>
      <c r="C94" s="271" t="s">
        <v>654</v>
      </c>
      <c r="D94" s="272" t="s">
        <v>653</v>
      </c>
      <c r="E94" s="352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2</v>
      </c>
      <c r="L94" s="371" t="s">
        <v>572</v>
      </c>
      <c r="M94" s="1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:32" s="2" customFormat="1" outlineLevel="1">
      <c r="A95" s="339">
        <v>49</v>
      </c>
      <c r="B95" s="340" t="s">
        <v>563</v>
      </c>
      <c r="C95" s="271" t="s">
        <v>654</v>
      </c>
      <c r="D95" s="272" t="s">
        <v>653</v>
      </c>
      <c r="E95" s="352" t="s">
        <v>347</v>
      </c>
      <c r="F95" s="352" t="s">
        <v>287</v>
      </c>
      <c r="G95" s="369"/>
      <c r="H95" s="353">
        <v>1</v>
      </c>
      <c r="I95" s="363">
        <v>1</v>
      </c>
      <c r="J95" s="372"/>
      <c r="K95" s="353">
        <v>4</v>
      </c>
      <c r="L95" s="371" t="s">
        <v>646</v>
      </c>
      <c r="M95" s="1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:32" s="2" customFormat="1" outlineLevel="1">
      <c r="A96" s="339">
        <v>50</v>
      </c>
      <c r="B96" s="340" t="s">
        <v>563</v>
      </c>
      <c r="C96" s="271" t="s">
        <v>654</v>
      </c>
      <c r="D96" s="272" t="s">
        <v>653</v>
      </c>
      <c r="E96" s="352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5</v>
      </c>
      <c r="L96" s="371" t="s">
        <v>568</v>
      </c>
      <c r="M96" s="10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:32" s="2" customFormat="1" outlineLevel="1">
      <c r="A97" s="339">
        <v>51</v>
      </c>
      <c r="B97" s="340" t="s">
        <v>563</v>
      </c>
      <c r="C97" s="271" t="s">
        <v>654</v>
      </c>
      <c r="D97" s="272" t="s">
        <v>653</v>
      </c>
      <c r="E97" s="352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9</v>
      </c>
      <c r="L97" s="371" t="s">
        <v>353</v>
      </c>
      <c r="M97" s="10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:32" s="2" customFormat="1" outlineLevel="1">
      <c r="A98" s="339">
        <v>52</v>
      </c>
      <c r="B98" s="340" t="s">
        <v>563</v>
      </c>
      <c r="C98" s="271" t="s">
        <v>654</v>
      </c>
      <c r="D98" s="272" t="s">
        <v>653</v>
      </c>
      <c r="E98" s="352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1</v>
      </c>
      <c r="L98" s="371" t="s">
        <v>354</v>
      </c>
      <c r="M98" s="10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</row>
    <row r="99" spans="1:32" s="2" customFormat="1" outlineLevel="1">
      <c r="A99" s="339">
        <v>53</v>
      </c>
      <c r="B99" s="340" t="s">
        <v>563</v>
      </c>
      <c r="C99" s="271" t="s">
        <v>654</v>
      </c>
      <c r="D99" s="272" t="s">
        <v>653</v>
      </c>
      <c r="E99" s="352" t="s">
        <v>347</v>
      </c>
      <c r="F99" s="352" t="s">
        <v>287</v>
      </c>
      <c r="G99" s="369"/>
      <c r="H99" s="353">
        <v>1</v>
      </c>
      <c r="I99" s="363">
        <v>1</v>
      </c>
      <c r="J99" s="372"/>
      <c r="K99" s="353">
        <v>1</v>
      </c>
      <c r="L99" s="371" t="s">
        <v>356</v>
      </c>
      <c r="M99" s="10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s="2" customFormat="1" outlineLevel="1">
      <c r="A100" s="339">
        <v>54</v>
      </c>
      <c r="B100" s="340" t="s">
        <v>563</v>
      </c>
      <c r="C100" s="271" t="s">
        <v>654</v>
      </c>
      <c r="D100" s="272" t="s">
        <v>653</v>
      </c>
      <c r="E100" s="352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3</v>
      </c>
      <c r="L100" s="371" t="s">
        <v>595</v>
      </c>
      <c r="M100" s="1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</row>
    <row r="101" spans="1:32" s="2" customFormat="1" outlineLevel="1">
      <c r="A101" s="339">
        <v>55</v>
      </c>
      <c r="B101" s="340" t="s">
        <v>563</v>
      </c>
      <c r="C101" s="271" t="s">
        <v>650</v>
      </c>
      <c r="D101" s="272" t="s">
        <v>649</v>
      </c>
      <c r="E101" s="352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7</v>
      </c>
      <c r="L101" s="371" t="s">
        <v>351</v>
      </c>
      <c r="M101" s="10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</row>
    <row r="102" spans="1:32" s="2" customFormat="1" outlineLevel="1">
      <c r="A102" s="339">
        <v>56</v>
      </c>
      <c r="B102" s="340" t="s">
        <v>563</v>
      </c>
      <c r="C102" s="271" t="s">
        <v>650</v>
      </c>
      <c r="D102" s="272" t="s">
        <v>649</v>
      </c>
      <c r="E102" s="352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1</v>
      </c>
      <c r="L102" s="371" t="s">
        <v>652</v>
      </c>
      <c r="M102" s="10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</row>
    <row r="103" spans="1:32" s="2" customFormat="1" outlineLevel="1">
      <c r="A103" s="339">
        <v>57</v>
      </c>
      <c r="B103" s="340" t="s">
        <v>563</v>
      </c>
      <c r="C103" s="271" t="s">
        <v>650</v>
      </c>
      <c r="D103" s="272" t="s">
        <v>649</v>
      </c>
      <c r="E103" s="352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1</v>
      </c>
      <c r="L103" s="371" t="s">
        <v>651</v>
      </c>
      <c r="M103" s="10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</row>
    <row r="104" spans="1:32" s="2" customFormat="1" outlineLevel="1">
      <c r="A104" s="339">
        <v>58</v>
      </c>
      <c r="B104" s="340" t="s">
        <v>563</v>
      </c>
      <c r="C104" s="271" t="s">
        <v>650</v>
      </c>
      <c r="D104" s="272" t="s">
        <v>649</v>
      </c>
      <c r="E104" s="352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2</v>
      </c>
      <c r="L104" s="371" t="s">
        <v>11</v>
      </c>
      <c r="M104" s="10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</row>
    <row r="105" spans="1:32" s="2" customFormat="1" outlineLevel="1">
      <c r="A105" s="339">
        <v>59</v>
      </c>
      <c r="B105" s="340" t="s">
        <v>563</v>
      </c>
      <c r="C105" s="271" t="s">
        <v>650</v>
      </c>
      <c r="D105" s="272" t="s">
        <v>649</v>
      </c>
      <c r="E105" s="352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2</v>
      </c>
      <c r="L105" s="371" t="s">
        <v>568</v>
      </c>
      <c r="M105" s="10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</row>
    <row r="106" spans="1:32" s="2" customFormat="1" outlineLevel="1">
      <c r="A106" s="339">
        <v>60</v>
      </c>
      <c r="B106" s="340" t="s">
        <v>563</v>
      </c>
      <c r="C106" s="271" t="s">
        <v>650</v>
      </c>
      <c r="D106" s="272" t="s">
        <v>649</v>
      </c>
      <c r="E106" s="352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1</v>
      </c>
      <c r="L106" s="371" t="s">
        <v>459</v>
      </c>
      <c r="M106" s="10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:32" s="2" customFormat="1" outlineLevel="1">
      <c r="A107" s="339">
        <v>61</v>
      </c>
      <c r="B107" s="340" t="s">
        <v>563</v>
      </c>
      <c r="C107" s="271" t="s">
        <v>648</v>
      </c>
      <c r="D107" s="272" t="s">
        <v>647</v>
      </c>
      <c r="E107" s="352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1</v>
      </c>
      <c r="L107" s="371" t="s">
        <v>646</v>
      </c>
      <c r="M107" s="10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</row>
    <row r="108" spans="1:32" s="2" customFormat="1" ht="22.5" outlineLevel="1">
      <c r="A108" s="339">
        <v>62</v>
      </c>
      <c r="B108" s="340" t="s">
        <v>563</v>
      </c>
      <c r="C108" s="271" t="s">
        <v>644</v>
      </c>
      <c r="D108" s="272" t="s">
        <v>643</v>
      </c>
      <c r="E108" s="352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1</v>
      </c>
      <c r="L108" s="371" t="s">
        <v>646</v>
      </c>
      <c r="M108" s="10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</row>
    <row r="109" spans="1:32" s="2" customFormat="1" ht="22.5" outlineLevel="1">
      <c r="A109" s="339">
        <v>63</v>
      </c>
      <c r="B109" s="340" t="s">
        <v>563</v>
      </c>
      <c r="C109" s="271" t="s">
        <v>644</v>
      </c>
      <c r="D109" s="272" t="s">
        <v>643</v>
      </c>
      <c r="E109" s="352" t="s">
        <v>347</v>
      </c>
      <c r="F109" s="352" t="s">
        <v>287</v>
      </c>
      <c r="G109" s="369"/>
      <c r="H109" s="353">
        <v>1</v>
      </c>
      <c r="I109" s="363">
        <v>1</v>
      </c>
      <c r="J109" s="372"/>
      <c r="K109" s="353">
        <v>4</v>
      </c>
      <c r="L109" s="371" t="s">
        <v>568</v>
      </c>
      <c r="M109" s="10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</row>
    <row r="110" spans="1:32" s="2" customFormat="1" ht="22.5" outlineLevel="1">
      <c r="A110" s="339">
        <v>64</v>
      </c>
      <c r="B110" s="340" t="s">
        <v>563</v>
      </c>
      <c r="C110" s="271" t="s">
        <v>644</v>
      </c>
      <c r="D110" s="272" t="s">
        <v>643</v>
      </c>
      <c r="E110" s="352" t="s">
        <v>347</v>
      </c>
      <c r="F110" s="352" t="s">
        <v>287</v>
      </c>
      <c r="G110" s="369"/>
      <c r="H110" s="353">
        <v>1</v>
      </c>
      <c r="I110" s="363">
        <v>1</v>
      </c>
      <c r="J110" s="372"/>
      <c r="K110" s="353">
        <v>3</v>
      </c>
      <c r="L110" s="371" t="s">
        <v>446</v>
      </c>
      <c r="M110" s="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</row>
    <row r="111" spans="1:32" s="2" customFormat="1" ht="22.5" outlineLevel="1">
      <c r="A111" s="339">
        <v>65</v>
      </c>
      <c r="B111" s="340" t="s">
        <v>563</v>
      </c>
      <c r="C111" s="271" t="s">
        <v>644</v>
      </c>
      <c r="D111" s="272" t="s">
        <v>643</v>
      </c>
      <c r="E111" s="352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1</v>
      </c>
      <c r="L111" s="371" t="s">
        <v>645</v>
      </c>
      <c r="M111" s="10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</row>
    <row r="112" spans="1:32" s="2" customFormat="1" ht="22.5" outlineLevel="1">
      <c r="A112" s="339">
        <v>66</v>
      </c>
      <c r="B112" s="340" t="s">
        <v>563</v>
      </c>
      <c r="C112" s="271" t="s">
        <v>644</v>
      </c>
      <c r="D112" s="272" t="s">
        <v>643</v>
      </c>
      <c r="E112" s="352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1</v>
      </c>
      <c r="L112" s="371" t="s">
        <v>353</v>
      </c>
      <c r="M112" s="10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</row>
    <row r="113" spans="1:32" s="2" customFormat="1" ht="22.5" outlineLevel="1">
      <c r="A113" s="339">
        <v>67</v>
      </c>
      <c r="B113" s="340" t="s">
        <v>563</v>
      </c>
      <c r="C113" s="271" t="s">
        <v>644</v>
      </c>
      <c r="D113" s="272" t="s">
        <v>643</v>
      </c>
      <c r="E113" s="352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1</v>
      </c>
      <c r="L113" s="371" t="s">
        <v>459</v>
      </c>
      <c r="M113" s="10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</row>
    <row r="114" spans="1:32" s="2" customFormat="1" outlineLevel="1">
      <c r="A114" s="339">
        <v>68</v>
      </c>
      <c r="B114" s="340" t="s">
        <v>563</v>
      </c>
      <c r="C114" s="271" t="s">
        <v>642</v>
      </c>
      <c r="D114" s="272" t="s">
        <v>641</v>
      </c>
      <c r="E114" s="352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1</v>
      </c>
      <c r="L114" s="371" t="s">
        <v>568</v>
      </c>
      <c r="M114" s="10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</row>
    <row r="115" spans="1:32" s="2" customFormat="1" outlineLevel="1">
      <c r="A115" s="339">
        <v>69</v>
      </c>
      <c r="B115" s="340" t="s">
        <v>563</v>
      </c>
      <c r="C115" s="271" t="s">
        <v>642</v>
      </c>
      <c r="D115" s="272" t="s">
        <v>641</v>
      </c>
      <c r="E115" s="352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356</v>
      </c>
      <c r="M115" s="10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</row>
    <row r="116" spans="1:32" s="2" customFormat="1" outlineLevel="1">
      <c r="A116" s="339">
        <v>70</v>
      </c>
      <c r="B116" s="340" t="s">
        <v>563</v>
      </c>
      <c r="C116" s="271" t="s">
        <v>640</v>
      </c>
      <c r="D116" s="272" t="s">
        <v>639</v>
      </c>
      <c r="E116" s="352" t="s">
        <v>347</v>
      </c>
      <c r="F116" s="352" t="s">
        <v>287</v>
      </c>
      <c r="G116" s="369"/>
      <c r="H116" s="353">
        <v>1</v>
      </c>
      <c r="I116" s="363">
        <v>1</v>
      </c>
      <c r="J116" s="372"/>
      <c r="K116" s="353">
        <v>1</v>
      </c>
      <c r="L116" s="371" t="s">
        <v>568</v>
      </c>
      <c r="M116" s="10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</row>
    <row r="117" spans="1:32" outlineLevel="1">
      <c r="A117" s="339">
        <v>71</v>
      </c>
      <c r="B117" s="340" t="s">
        <v>563</v>
      </c>
      <c r="C117" s="271" t="s">
        <v>640</v>
      </c>
      <c r="D117" s="272" t="s">
        <v>639</v>
      </c>
      <c r="E117" s="352" t="s">
        <v>347</v>
      </c>
      <c r="F117" s="352" t="s">
        <v>287</v>
      </c>
      <c r="G117" s="369"/>
      <c r="H117" s="353">
        <v>1</v>
      </c>
      <c r="I117" s="363">
        <v>1</v>
      </c>
      <c r="J117" s="372"/>
      <c r="K117" s="353">
        <v>1</v>
      </c>
      <c r="L117" s="371" t="s">
        <v>459</v>
      </c>
      <c r="M117" s="10"/>
    </row>
    <row r="118" spans="1:32" outlineLevel="1">
      <c r="A118" s="339">
        <v>72</v>
      </c>
      <c r="B118" s="340" t="s">
        <v>563</v>
      </c>
      <c r="C118" s="271" t="s">
        <v>638</v>
      </c>
      <c r="D118" s="272" t="s">
        <v>637</v>
      </c>
      <c r="E118" s="352" t="s">
        <v>347</v>
      </c>
      <c r="F118" s="352" t="s">
        <v>634</v>
      </c>
      <c r="G118" s="369"/>
      <c r="H118" s="353">
        <v>1</v>
      </c>
      <c r="I118" s="363">
        <v>1</v>
      </c>
      <c r="J118" s="372"/>
      <c r="K118" s="353">
        <v>5</v>
      </c>
      <c r="L118" s="371" t="s">
        <v>350</v>
      </c>
      <c r="M118" s="10"/>
    </row>
    <row r="119" spans="1:32" outlineLevel="1">
      <c r="A119" s="339">
        <v>73</v>
      </c>
      <c r="B119" s="340" t="s">
        <v>563</v>
      </c>
      <c r="C119" s="271" t="s">
        <v>638</v>
      </c>
      <c r="D119" s="272" t="s">
        <v>637</v>
      </c>
      <c r="E119" s="352" t="s">
        <v>710</v>
      </c>
      <c r="F119" s="392" t="s">
        <v>851</v>
      </c>
      <c r="G119" s="369"/>
      <c r="H119" s="353">
        <v>1</v>
      </c>
      <c r="I119" s="363">
        <v>1</v>
      </c>
      <c r="J119" s="372"/>
      <c r="K119" s="353">
        <v>1</v>
      </c>
      <c r="L119" s="371" t="s">
        <v>350</v>
      </c>
      <c r="M119" s="10"/>
    </row>
    <row r="120" spans="1:32" outlineLevel="1">
      <c r="A120" s="339">
        <v>74</v>
      </c>
      <c r="B120" s="340" t="s">
        <v>563</v>
      </c>
      <c r="C120" s="271" t="s">
        <v>638</v>
      </c>
      <c r="D120" s="272" t="s">
        <v>637</v>
      </c>
      <c r="E120" s="352" t="s">
        <v>347</v>
      </c>
      <c r="F120" s="352" t="s">
        <v>634</v>
      </c>
      <c r="G120" s="369"/>
      <c r="H120" s="353">
        <v>1</v>
      </c>
      <c r="I120" s="363">
        <v>1</v>
      </c>
      <c r="J120" s="372"/>
      <c r="K120" s="353">
        <v>1</v>
      </c>
      <c r="L120" s="371" t="s">
        <v>353</v>
      </c>
      <c r="M120" s="10"/>
    </row>
    <row r="121" spans="1:32" outlineLevel="1">
      <c r="A121" s="339">
        <v>75</v>
      </c>
      <c r="B121" s="340" t="s">
        <v>563</v>
      </c>
      <c r="C121" s="271" t="s">
        <v>636</v>
      </c>
      <c r="D121" s="272" t="s">
        <v>635</v>
      </c>
      <c r="E121" s="352" t="s">
        <v>347</v>
      </c>
      <c r="F121" s="352" t="s">
        <v>634</v>
      </c>
      <c r="G121" s="369"/>
      <c r="H121" s="353">
        <v>1</v>
      </c>
      <c r="I121" s="363">
        <v>1</v>
      </c>
      <c r="J121" s="372"/>
      <c r="K121" s="353">
        <v>5</v>
      </c>
      <c r="L121" s="371" t="s">
        <v>353</v>
      </c>
      <c r="M121" s="10"/>
    </row>
    <row r="122" spans="1:32" outlineLevel="1">
      <c r="A122" s="339">
        <v>76</v>
      </c>
      <c r="B122" s="340" t="s">
        <v>563</v>
      </c>
      <c r="C122" s="271" t="s">
        <v>636</v>
      </c>
      <c r="D122" s="272" t="s">
        <v>635</v>
      </c>
      <c r="E122" s="352" t="s">
        <v>347</v>
      </c>
      <c r="F122" s="352" t="s">
        <v>634</v>
      </c>
      <c r="G122" s="369"/>
      <c r="H122" s="353">
        <v>1</v>
      </c>
      <c r="I122" s="363">
        <v>1</v>
      </c>
      <c r="J122" s="372"/>
      <c r="K122" s="353">
        <v>4</v>
      </c>
      <c r="L122" s="371" t="s">
        <v>354</v>
      </c>
      <c r="M122" s="10"/>
    </row>
    <row r="123" spans="1:32" outlineLevel="1">
      <c r="A123" s="339">
        <v>77</v>
      </c>
      <c r="B123" s="340" t="s">
        <v>563</v>
      </c>
      <c r="C123" s="271" t="s">
        <v>633</v>
      </c>
      <c r="D123" s="272" t="s">
        <v>632</v>
      </c>
      <c r="E123" s="352" t="s">
        <v>347</v>
      </c>
      <c r="F123" s="352" t="s">
        <v>287</v>
      </c>
      <c r="G123" s="369"/>
      <c r="H123" s="353">
        <v>1</v>
      </c>
      <c r="I123" s="363">
        <v>1</v>
      </c>
      <c r="J123" s="372"/>
      <c r="K123" s="353">
        <v>2</v>
      </c>
      <c r="L123" s="371" t="s">
        <v>354</v>
      </c>
      <c r="M123" s="10"/>
    </row>
    <row r="124" spans="1:32" outlineLevel="1">
      <c r="A124" s="339">
        <v>78</v>
      </c>
      <c r="B124" s="340" t="s">
        <v>563</v>
      </c>
      <c r="C124" s="271" t="s">
        <v>631</v>
      </c>
      <c r="D124" s="272" t="s">
        <v>630</v>
      </c>
      <c r="E124" s="352" t="s">
        <v>347</v>
      </c>
      <c r="F124" s="352" t="s">
        <v>287</v>
      </c>
      <c r="G124" s="369"/>
      <c r="H124" s="353">
        <v>1</v>
      </c>
      <c r="I124" s="363">
        <v>1</v>
      </c>
      <c r="J124" s="372"/>
      <c r="K124" s="353">
        <v>1</v>
      </c>
      <c r="L124" s="371" t="s">
        <v>10</v>
      </c>
      <c r="M124" s="10"/>
    </row>
    <row r="125" spans="1:32" outlineLevel="1">
      <c r="M125" s="10"/>
    </row>
    <row r="126" spans="1:32" outlineLevel="1">
      <c r="M126" s="10"/>
    </row>
    <row r="127" spans="1:32" s="403" customFormat="1" ht="23.25" outlineLevel="1">
      <c r="A127" s="412"/>
      <c r="B127" s="411"/>
      <c r="C127" s="413" t="s">
        <v>441</v>
      </c>
      <c r="D127" s="414"/>
      <c r="E127" s="413" t="s">
        <v>440</v>
      </c>
      <c r="F127" s="414"/>
      <c r="G127" s="415"/>
      <c r="H127" s="416" t="s">
        <v>437</v>
      </c>
      <c r="I127" s="417" t="s">
        <v>832</v>
      </c>
      <c r="J127" s="418"/>
      <c r="K127" s="419" t="s">
        <v>428</v>
      </c>
      <c r="L127" s="415" t="s">
        <v>855</v>
      </c>
      <c r="M127" s="420" t="s">
        <v>439</v>
      </c>
      <c r="N127" s="421" t="s">
        <v>836</v>
      </c>
      <c r="R127"/>
      <c r="S127"/>
      <c r="T127"/>
      <c r="U127"/>
      <c r="V127"/>
    </row>
    <row r="128" spans="1:32" outlineLevel="1">
      <c r="H128" s="2"/>
      <c r="M128" s="132"/>
    </row>
    <row r="129" spans="1:32" outlineLevel="1">
      <c r="C129" s="232" t="s">
        <v>347</v>
      </c>
      <c r="D129" s="387"/>
      <c r="E129" s="392" t="s">
        <v>287</v>
      </c>
      <c r="F129" s="393"/>
      <c r="G129" s="369"/>
      <c r="H129" s="237">
        <v>66</v>
      </c>
      <c r="I129" s="235">
        <v>66</v>
      </c>
      <c r="J129" s="392"/>
      <c r="K129" s="393">
        <v>169</v>
      </c>
      <c r="L129" s="369"/>
      <c r="M129" s="1"/>
      <c r="N129" s="76">
        <f>K129*M129</f>
        <v>0</v>
      </c>
    </row>
    <row r="130" spans="1:32" outlineLevel="1">
      <c r="C130" s="453"/>
      <c r="D130" s="389"/>
      <c r="E130" s="392" t="s">
        <v>288</v>
      </c>
      <c r="F130" s="393"/>
      <c r="G130" s="369"/>
      <c r="H130" s="237">
        <v>16</v>
      </c>
      <c r="I130" s="235">
        <v>8</v>
      </c>
      <c r="J130" s="392"/>
      <c r="K130" s="393">
        <v>9</v>
      </c>
      <c r="L130" s="369"/>
      <c r="M130" s="1"/>
      <c r="N130" s="76">
        <f>K130*M130</f>
        <v>0</v>
      </c>
    </row>
    <row r="131" spans="1:32" outlineLevel="1">
      <c r="C131" s="453"/>
      <c r="D131" s="389"/>
      <c r="E131" s="392" t="s">
        <v>289</v>
      </c>
      <c r="F131" s="393"/>
      <c r="G131" s="369"/>
      <c r="H131" s="237">
        <v>9</v>
      </c>
      <c r="I131" s="235">
        <v>3</v>
      </c>
      <c r="J131" s="392"/>
      <c r="K131" s="393">
        <v>3</v>
      </c>
      <c r="L131" s="369"/>
      <c r="M131" s="1"/>
      <c r="N131" s="76">
        <f>K131*M131</f>
        <v>0</v>
      </c>
    </row>
    <row r="132" spans="1:32" outlineLevel="1">
      <c r="C132" s="240"/>
      <c r="D132" s="388"/>
      <c r="E132" s="392" t="s">
        <v>634</v>
      </c>
      <c r="F132" s="393"/>
      <c r="G132" s="369"/>
      <c r="H132" s="235">
        <v>4</v>
      </c>
      <c r="I132" s="235">
        <v>4</v>
      </c>
      <c r="J132" s="392"/>
      <c r="K132" s="393">
        <v>15</v>
      </c>
      <c r="L132" s="369"/>
      <c r="M132" s="1"/>
      <c r="N132" s="76">
        <f>K132*M132</f>
        <v>0</v>
      </c>
    </row>
    <row r="133" spans="1:32" outlineLevel="1">
      <c r="E133" s="390"/>
      <c r="F133" s="355"/>
      <c r="H133" s="159"/>
      <c r="I133" s="159"/>
      <c r="K133" s="391"/>
      <c r="M133" s="132"/>
      <c r="N133" s="132"/>
    </row>
    <row r="134" spans="1:32" outlineLevel="1">
      <c r="C134" s="244" t="s">
        <v>710</v>
      </c>
      <c r="D134" s="393"/>
      <c r="E134" s="392" t="s">
        <v>851</v>
      </c>
      <c r="F134" s="393"/>
      <c r="G134" s="369"/>
      <c r="H134" s="235">
        <v>1</v>
      </c>
      <c r="I134" s="235">
        <v>1</v>
      </c>
      <c r="J134" s="392"/>
      <c r="K134" s="393">
        <v>1</v>
      </c>
      <c r="L134" s="369"/>
      <c r="M134" s="1"/>
      <c r="N134" s="76">
        <f>K134*M134</f>
        <v>0</v>
      </c>
    </row>
    <row r="135" spans="1:32" outlineLevel="1">
      <c r="C135" s="385"/>
      <c r="E135" s="390"/>
      <c r="F135" s="355"/>
      <c r="H135" s="159"/>
      <c r="I135" s="159"/>
      <c r="K135" s="391"/>
      <c r="M135" s="132"/>
      <c r="N135" s="132"/>
    </row>
    <row r="136" spans="1:32" outlineLevel="1">
      <c r="C136" s="244" t="s">
        <v>721</v>
      </c>
      <c r="D136" s="234"/>
      <c r="E136" s="392" t="s">
        <v>571</v>
      </c>
      <c r="F136" s="393"/>
      <c r="G136" s="369"/>
      <c r="H136" s="235">
        <v>1</v>
      </c>
      <c r="I136" s="235">
        <v>0</v>
      </c>
      <c r="J136" s="392"/>
      <c r="K136" s="393">
        <v>3</v>
      </c>
      <c r="L136" s="369"/>
      <c r="M136" s="1"/>
      <c r="N136" s="76">
        <f>K136*M136</f>
        <v>0</v>
      </c>
    </row>
    <row r="137" spans="1:32" outlineLevel="1">
      <c r="D137" s="129"/>
      <c r="E137" s="355"/>
      <c r="F137" s="355"/>
      <c r="H137" s="159"/>
      <c r="I137" s="159"/>
      <c r="K137" s="391"/>
      <c r="L137" s="132"/>
    </row>
    <row r="138" spans="1:32" outlineLevel="1">
      <c r="D138" s="129"/>
      <c r="H138" s="159"/>
      <c r="I138" s="159"/>
      <c r="K138" s="391"/>
      <c r="L138" s="132"/>
    </row>
    <row r="139" spans="1:32" s="2" customFormat="1" ht="12.75">
      <c r="A139" s="10"/>
      <c r="B139" s="12"/>
      <c r="C139" s="12"/>
      <c r="D139" s="12"/>
      <c r="E139" s="12"/>
      <c r="F139" s="12"/>
      <c r="G139" s="12"/>
      <c r="H139" s="84"/>
      <c r="I139" s="84"/>
      <c r="J139" s="84"/>
      <c r="K139" s="84"/>
      <c r="L139" s="85" t="s">
        <v>249</v>
      </c>
      <c r="M139" s="118"/>
      <c r="N139" s="386">
        <f>SUM(N129:N137)</f>
        <v>0</v>
      </c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</row>
    <row r="140" spans="1:32" s="2" customFormat="1" ht="12.75">
      <c r="A140" s="10"/>
      <c r="B140" s="11"/>
      <c r="C140" s="11"/>
      <c r="D140" s="11"/>
      <c r="E140" s="11"/>
      <c r="F140" s="11"/>
      <c r="G140" s="10"/>
      <c r="H140" s="10"/>
      <c r="I140" s="10"/>
      <c r="J140" s="10"/>
      <c r="K140" s="117"/>
      <c r="L140" s="11"/>
      <c r="M140" s="10"/>
      <c r="N140" s="10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</row>
    <row r="141" spans="1:32" s="2" customFormat="1" ht="12.75">
      <c r="A141" s="10"/>
      <c r="B141" s="176"/>
      <c r="C141" s="176"/>
      <c r="D141" s="176"/>
      <c r="E141" s="176"/>
      <c r="F141" s="176"/>
      <c r="G141" s="177"/>
      <c r="H141" s="177"/>
      <c r="I141" s="176"/>
      <c r="J141" s="176"/>
      <c r="K141" s="260"/>
      <c r="L141" s="176"/>
      <c r="M141" s="176"/>
      <c r="N141" s="176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</row>
    <row r="142" spans="1:32" s="2" customFormat="1" ht="12.75">
      <c r="A142" s="10"/>
      <c r="B142" s="11"/>
      <c r="C142" s="11"/>
      <c r="D142" s="11"/>
      <c r="E142" s="11"/>
      <c r="F142" s="11"/>
      <c r="G142" s="10"/>
      <c r="H142" s="10"/>
      <c r="I142" s="10"/>
      <c r="J142" s="10"/>
      <c r="K142" s="117"/>
      <c r="L142" s="11"/>
      <c r="M142" s="10"/>
      <c r="N142" s="10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</row>
    <row r="143" spans="1:32" s="2" customFormat="1" ht="18">
      <c r="A143" s="10"/>
      <c r="B143" s="11"/>
      <c r="C143" s="74" t="s">
        <v>312</v>
      </c>
      <c r="D143" s="144"/>
      <c r="E143" s="74"/>
      <c r="F143" s="74"/>
      <c r="G143" s="10"/>
      <c r="H143" s="11"/>
      <c r="I143" s="11"/>
      <c r="J143" s="11"/>
      <c r="K143" s="117"/>
      <c r="L143" s="10"/>
      <c r="M143" s="10"/>
      <c r="N143" s="90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</row>
    <row r="144" spans="1:32" s="2" customFormat="1" ht="12.75" outlineLevel="1">
      <c r="A144" s="10"/>
      <c r="B144" s="11"/>
      <c r="C144" s="10"/>
      <c r="D144" s="10"/>
      <c r="E144" s="10"/>
      <c r="F144" s="10"/>
      <c r="G144" s="11"/>
      <c r="H144" s="10"/>
      <c r="I144" s="10"/>
      <c r="J144" s="10"/>
      <c r="K144" s="117"/>
      <c r="L144" s="10"/>
      <c r="M144" s="10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</row>
    <row r="145" spans="1:32" outlineLevel="1"/>
    <row r="146" spans="1:32" s="403" customFormat="1" ht="56.25" outlineLevel="1">
      <c r="A146" s="443" t="s">
        <v>2</v>
      </c>
      <c r="B146" s="444" t="s">
        <v>441</v>
      </c>
      <c r="C146" s="444" t="s">
        <v>429</v>
      </c>
      <c r="D146" s="444" t="s">
        <v>325</v>
      </c>
      <c r="E146" s="444" t="s">
        <v>40</v>
      </c>
      <c r="F146" s="407" t="s">
        <v>701</v>
      </c>
      <c r="G146" s="425"/>
      <c r="H146" s="425"/>
      <c r="I146" s="408"/>
      <c r="J146" s="444" t="s">
        <v>621</v>
      </c>
      <c r="K146" s="444" t="s">
        <v>34</v>
      </c>
      <c r="L146" s="444" t="s">
        <v>41</v>
      </c>
      <c r="M146" s="411"/>
      <c r="N146" s="411"/>
    </row>
    <row r="147" spans="1:32" outlineLevel="1">
      <c r="A147" s="339">
        <v>1</v>
      </c>
      <c r="B147" s="346" t="s">
        <v>563</v>
      </c>
      <c r="C147" s="276" t="s">
        <v>650</v>
      </c>
      <c r="D147" s="277" t="s">
        <v>694</v>
      </c>
      <c r="E147" s="365" t="s">
        <v>627</v>
      </c>
      <c r="F147" s="362" t="s">
        <v>465</v>
      </c>
      <c r="G147" s="356"/>
      <c r="H147" s="357"/>
      <c r="I147" s="442"/>
      <c r="J147" s="366" t="s">
        <v>465</v>
      </c>
      <c r="K147" s="350">
        <v>5</v>
      </c>
      <c r="L147" s="349" t="s">
        <v>465</v>
      </c>
    </row>
    <row r="148" spans="1:32" ht="25.5" outlineLevel="1">
      <c r="A148" s="339">
        <v>2</v>
      </c>
      <c r="B148" s="340" t="s">
        <v>563</v>
      </c>
      <c r="C148" s="271" t="s">
        <v>654</v>
      </c>
      <c r="D148" s="272" t="s">
        <v>653</v>
      </c>
      <c r="E148" s="352" t="s">
        <v>691</v>
      </c>
      <c r="F148" s="363" t="s">
        <v>693</v>
      </c>
      <c r="G148" s="358"/>
      <c r="H148" s="359"/>
      <c r="I148" s="364"/>
      <c r="J148" s="353" t="s">
        <v>465</v>
      </c>
      <c r="K148" s="134">
        <v>5</v>
      </c>
      <c r="L148" s="133" t="s">
        <v>465</v>
      </c>
    </row>
    <row r="149" spans="1:32" ht="25.5" outlineLevel="1">
      <c r="A149" s="339">
        <v>3</v>
      </c>
      <c r="B149" s="340" t="s">
        <v>563</v>
      </c>
      <c r="C149" s="271" t="s">
        <v>654</v>
      </c>
      <c r="D149" s="272" t="s">
        <v>653</v>
      </c>
      <c r="E149" s="352" t="s">
        <v>691</v>
      </c>
      <c r="F149" s="363" t="s">
        <v>692</v>
      </c>
      <c r="G149" s="358"/>
      <c r="H149" s="359"/>
      <c r="I149" s="364"/>
      <c r="J149" s="353" t="s">
        <v>465</v>
      </c>
      <c r="K149" s="134">
        <v>2</v>
      </c>
      <c r="L149" s="133" t="s">
        <v>465</v>
      </c>
    </row>
    <row r="150" spans="1:32" ht="25.5" outlineLevel="1">
      <c r="A150" s="339">
        <v>4</v>
      </c>
      <c r="B150" s="340" t="s">
        <v>563</v>
      </c>
      <c r="C150" s="271" t="s">
        <v>654</v>
      </c>
      <c r="D150" s="272" t="s">
        <v>653</v>
      </c>
      <c r="E150" s="352" t="s">
        <v>691</v>
      </c>
      <c r="F150" s="363" t="s">
        <v>690</v>
      </c>
      <c r="G150" s="358"/>
      <c r="H150" s="359"/>
      <c r="I150" s="364"/>
      <c r="J150" s="353" t="s">
        <v>465</v>
      </c>
      <c r="K150" s="134">
        <v>4</v>
      </c>
      <c r="L150" s="133" t="s">
        <v>465</v>
      </c>
    </row>
    <row r="151" spans="1:32" ht="25.5" outlineLevel="1">
      <c r="A151" s="339">
        <v>5</v>
      </c>
      <c r="B151" s="340" t="s">
        <v>563</v>
      </c>
      <c r="C151" s="271" t="s">
        <v>654</v>
      </c>
      <c r="D151" s="272" t="s">
        <v>653</v>
      </c>
      <c r="E151" s="352" t="s">
        <v>627</v>
      </c>
      <c r="F151" s="363" t="s">
        <v>689</v>
      </c>
      <c r="G151" s="358"/>
      <c r="H151" s="359"/>
      <c r="I151" s="364"/>
      <c r="J151" s="353" t="s">
        <v>465</v>
      </c>
      <c r="K151" s="134">
        <v>2</v>
      </c>
      <c r="L151" s="133" t="s">
        <v>465</v>
      </c>
    </row>
    <row r="152" spans="1:32" ht="25.5" outlineLevel="1">
      <c r="A152" s="339">
        <v>6</v>
      </c>
      <c r="B152" s="340" t="s">
        <v>563</v>
      </c>
      <c r="C152" s="271" t="s">
        <v>654</v>
      </c>
      <c r="D152" s="272" t="s">
        <v>653</v>
      </c>
      <c r="E152" s="352" t="s">
        <v>627</v>
      </c>
      <c r="F152" s="363" t="s">
        <v>688</v>
      </c>
      <c r="G152" s="358"/>
      <c r="H152" s="359"/>
      <c r="I152" s="364"/>
      <c r="J152" s="353" t="s">
        <v>465</v>
      </c>
      <c r="K152" s="134">
        <v>2</v>
      </c>
      <c r="L152" s="133" t="s">
        <v>465</v>
      </c>
    </row>
    <row r="153" spans="1:32" outlineLevel="1">
      <c r="H153" s="2"/>
      <c r="L153" s="132"/>
    </row>
    <row r="154" spans="1:32" s="2" customFormat="1" ht="25.5" outlineLevel="1">
      <c r="A154" s="10"/>
      <c r="B154" s="13"/>
      <c r="C154" s="13"/>
      <c r="D154" s="13"/>
      <c r="E154" s="13"/>
      <c r="F154" s="13"/>
      <c r="H154" s="13"/>
      <c r="J154" s="13" t="s">
        <v>269</v>
      </c>
      <c r="K154" s="373" t="s">
        <v>268</v>
      </c>
      <c r="M154" s="94" t="s">
        <v>276</v>
      </c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1:32" s="2" customFormat="1" ht="12.75" outlineLevel="1">
      <c r="A155" s="10"/>
      <c r="B155" s="87"/>
      <c r="C155" s="171"/>
      <c r="D155" s="171"/>
      <c r="E155" s="171"/>
      <c r="F155" s="171"/>
      <c r="G155" s="358"/>
      <c r="H155" s="26" t="s">
        <v>273</v>
      </c>
      <c r="I155" s="358"/>
      <c r="J155" s="374" t="s">
        <v>237</v>
      </c>
      <c r="K155" s="375">
        <f>SUM(K147:K152)</f>
        <v>20</v>
      </c>
      <c r="L155" s="369"/>
      <c r="M155" s="23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1:32" outlineLevel="1"/>
    <row r="157" spans="1:32" outlineLevel="1"/>
    <row r="158" spans="1:32" s="2" customFormat="1" ht="12.75">
      <c r="A158" s="10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5" t="s">
        <v>274</v>
      </c>
      <c r="M158" s="93"/>
      <c r="N158" s="21">
        <f>+K155*M155</f>
        <v>0</v>
      </c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1:32" s="2" customFormat="1" ht="12.75">
      <c r="A159" s="10"/>
      <c r="B159" s="11"/>
      <c r="C159" s="10"/>
      <c r="D159" s="10"/>
      <c r="E159" s="11"/>
      <c r="F159" s="11"/>
      <c r="G159" s="11"/>
      <c r="H159" s="11"/>
      <c r="I159" s="11"/>
      <c r="J159" s="10"/>
      <c r="K159" s="90"/>
      <c r="L159" s="91"/>
      <c r="M159" s="1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1:32" s="2" customFormat="1" ht="12.75">
      <c r="A160" s="10"/>
      <c r="B160" s="176"/>
      <c r="C160" s="176"/>
      <c r="D160" s="176"/>
      <c r="E160" s="176"/>
      <c r="F160" s="176"/>
      <c r="G160" s="177"/>
      <c r="H160" s="177"/>
      <c r="I160" s="176"/>
      <c r="J160" s="176"/>
      <c r="K160" s="260"/>
      <c r="L160" s="176"/>
      <c r="M160" s="176"/>
      <c r="N160" s="176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1:32" s="2" customFormat="1" ht="12.75">
      <c r="A161" s="10"/>
      <c r="B161" s="11"/>
      <c r="C161" s="11"/>
      <c r="D161" s="11"/>
      <c r="E161" s="11"/>
      <c r="F161" s="11"/>
      <c r="G161" s="10"/>
      <c r="H161" s="10"/>
      <c r="I161" s="11"/>
      <c r="J161" s="11"/>
      <c r="K161" s="268"/>
      <c r="L161" s="11"/>
      <c r="M161" s="11"/>
      <c r="N161" s="1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1:32" s="2" customFormat="1" ht="18">
      <c r="A162" s="10"/>
      <c r="B162" s="11"/>
      <c r="C162" s="74" t="s">
        <v>315</v>
      </c>
      <c r="D162" s="74"/>
      <c r="E162" s="74"/>
      <c r="F162" s="74"/>
      <c r="G162" s="10"/>
      <c r="H162" s="11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  <row r="163" spans="1:32" s="2" customFormat="1" ht="25.5" outlineLevel="1">
      <c r="A163" s="10"/>
      <c r="B163" s="13"/>
      <c r="C163" s="13"/>
      <c r="D163" s="13"/>
      <c r="E163" s="13"/>
      <c r="F163" s="13"/>
      <c r="I163" s="13"/>
      <c r="J163" s="13" t="s">
        <v>269</v>
      </c>
      <c r="K163" s="13" t="s">
        <v>268</v>
      </c>
      <c r="L163" s="175"/>
      <c r="M163" s="94" t="s">
        <v>275</v>
      </c>
      <c r="N163" s="91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</row>
    <row r="164" spans="1:32" s="2" customFormat="1" ht="12.75" outlineLevel="1">
      <c r="A164" s="10"/>
      <c r="B164" s="87"/>
      <c r="C164" s="171"/>
      <c r="D164" s="171"/>
      <c r="E164" s="171"/>
      <c r="F164" s="171"/>
      <c r="G164" s="171"/>
      <c r="H164" s="171"/>
      <c r="I164" s="26" t="s">
        <v>273</v>
      </c>
      <c r="J164" s="25" t="s">
        <v>272</v>
      </c>
      <c r="K164" s="24">
        <v>330</v>
      </c>
      <c r="L164" s="174"/>
      <c r="M164" s="23"/>
      <c r="N164" s="91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</row>
    <row r="165" spans="1:32" s="2" customFormat="1" ht="12.75" outlineLevel="1">
      <c r="A165" s="10"/>
      <c r="B165" s="11"/>
      <c r="C165" s="11"/>
      <c r="D165" s="11"/>
      <c r="E165" s="11"/>
      <c r="F165" s="11"/>
      <c r="I165" s="11"/>
      <c r="J165" s="11"/>
      <c r="K165" s="10"/>
      <c r="L165" s="91"/>
      <c r="M165" s="90"/>
      <c r="N165" s="10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</row>
    <row r="166" spans="1:32" s="2" customFormat="1" ht="12.75">
      <c r="A166" s="10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5" t="s">
        <v>313</v>
      </c>
      <c r="M166" s="93"/>
      <c r="N166" s="21">
        <f>K164*M164</f>
        <v>0</v>
      </c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</row>
    <row r="167" spans="1:32" s="2" customFormat="1" ht="12.75">
      <c r="A167" s="10"/>
      <c r="B167" s="11"/>
      <c r="C167" s="10"/>
      <c r="D167" s="10"/>
      <c r="E167" s="11"/>
      <c r="F167" s="11"/>
      <c r="G167" s="11"/>
      <c r="H167" s="11"/>
      <c r="I167" s="11"/>
      <c r="J167" s="10"/>
      <c r="K167" s="90"/>
      <c r="L167" s="91"/>
      <c r="M167" s="10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</row>
  </sheetData>
  <sheetProtection algorithmName="SHA-512" hashValue="oyDxbeDDw+2Tm7AWrBh7c+2nnxzNrxFx4Zs6VtGBKqr7wpfrDigI0MkxcxhVogvCyE51fMQCSjJoSF3L7OTDJQ==" saltValue="lUy368DpVJCPPlPlZCKvhw==" spinCount="100000" sheet="1" objects="1" scenarios="1" formatColumns="0" autoFilter="0"/>
  <conditionalFormatting sqref="M2 M4">
    <cfRule type="notContainsBlanks" dxfId="86" priority="9">
      <formula>LEN(TRIM(M2))&gt;0</formula>
    </cfRule>
  </conditionalFormatting>
  <conditionalFormatting sqref="M21">
    <cfRule type="cellIs" dxfId="85" priority="7" operator="equal">
      <formula>0</formula>
    </cfRule>
    <cfRule type="cellIs" dxfId="84" priority="8" operator="greaterThan">
      <formula>0</formula>
    </cfRule>
  </conditionalFormatting>
  <conditionalFormatting sqref="M30:M34">
    <cfRule type="cellIs" dxfId="83" priority="18" operator="greaterThan">
      <formula>0.0099</formula>
    </cfRule>
    <cfRule type="cellIs" dxfId="82" priority="19" operator="equal">
      <formula>0</formula>
    </cfRule>
  </conditionalFormatting>
  <conditionalFormatting sqref="M129:M132">
    <cfRule type="cellIs" dxfId="81" priority="14" operator="greaterThan">
      <formula>0.0099</formula>
    </cfRule>
    <cfRule type="cellIs" dxfId="80" priority="15" operator="equal">
      <formula>0</formula>
    </cfRule>
  </conditionalFormatting>
  <conditionalFormatting sqref="M134">
    <cfRule type="cellIs" dxfId="79" priority="12" operator="greaterThan">
      <formula>0.0099</formula>
    </cfRule>
    <cfRule type="cellIs" dxfId="78" priority="13" operator="equal">
      <formula>0</formula>
    </cfRule>
  </conditionalFormatting>
  <conditionalFormatting sqref="M136">
    <cfRule type="cellIs" dxfId="77" priority="10" operator="greaterThan">
      <formula>0.0099</formula>
    </cfRule>
    <cfRule type="cellIs" dxfId="76" priority="11" operator="equal">
      <formula>0</formula>
    </cfRule>
  </conditionalFormatting>
  <conditionalFormatting sqref="M155">
    <cfRule type="cellIs" dxfId="75" priority="20" operator="greaterThan">
      <formula>0.0099</formula>
    </cfRule>
    <cfRule type="cellIs" dxfId="74" priority="21" operator="equal">
      <formula>0</formula>
    </cfRule>
  </conditionalFormatting>
  <conditionalFormatting sqref="M164">
    <cfRule type="cellIs" dxfId="73" priority="16" operator="greaterThan">
      <formula>0.0099</formula>
    </cfRule>
    <cfRule type="cellIs" dxfId="72" priority="17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206"/>
  <sheetViews>
    <sheetView showGridLines="0" view="pageBreakPreview" zoomScale="85" zoomScaleNormal="85" zoomScaleSheetLayoutView="85" workbookViewId="0">
      <pane ySplit="2" topLeftCell="A3" activePane="bottomLeft" state="frozen"/>
      <selection pane="bottomLeft" activeCell="M2" sqref="M2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  <col min="18" max="18" width="41.28515625" bestFit="1" customWidth="1"/>
    <col min="19" max="19" width="20" bestFit="1" customWidth="1"/>
    <col min="20" max="20" width="20.140625" bestFit="1" customWidth="1"/>
    <col min="21" max="21" width="15.7109375" bestFit="1" customWidth="1"/>
  </cols>
  <sheetData>
    <row r="1" spans="1:32" ht="15.75">
      <c r="A1" s="27"/>
      <c r="B1" s="27"/>
      <c r="C1" s="123" t="s">
        <v>852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844</v>
      </c>
      <c r="D2" s="96"/>
      <c r="E2" s="96"/>
      <c r="F2" s="64"/>
      <c r="G2" s="31"/>
      <c r="H2" s="31"/>
      <c r="I2" s="31"/>
      <c r="J2" s="31"/>
      <c r="K2" s="126" t="s">
        <v>159</v>
      </c>
      <c r="L2" s="179"/>
      <c r="M2" s="124"/>
      <c r="N2" s="97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160</v>
      </c>
      <c r="L4" s="179"/>
      <c r="M4" s="125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28"/>
      <c r="D5" s="29"/>
      <c r="E5" s="32"/>
      <c r="F5" s="64"/>
      <c r="G5" s="31"/>
      <c r="H5" s="31"/>
      <c r="I5" s="31"/>
      <c r="J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3"/>
      <c r="B6" s="31"/>
      <c r="C6" s="28"/>
      <c r="D6" s="10"/>
      <c r="E6" s="11"/>
      <c r="F6" s="64"/>
      <c r="G6" s="31"/>
      <c r="H6" s="31"/>
      <c r="I6" s="31"/>
      <c r="J6" s="31"/>
      <c r="M6" s="98"/>
      <c r="N6" s="9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ht="30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79"/>
      <c r="L7" s="179"/>
      <c r="M7" s="100"/>
      <c r="N7" s="101" t="s">
        <v>286</v>
      </c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11"/>
      <c r="C8" s="36"/>
      <c r="D8" s="10"/>
      <c r="E8" s="11"/>
      <c r="F8" s="64"/>
      <c r="G8" s="31"/>
      <c r="H8" s="31"/>
      <c r="I8" s="31"/>
      <c r="J8" s="31"/>
      <c r="K8" s="31"/>
      <c r="L8" s="31"/>
      <c r="M8" s="73"/>
      <c r="N8" s="37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31"/>
      <c r="L9" s="31"/>
      <c r="M9" s="120"/>
      <c r="N9" s="38">
        <f>+N40</f>
        <v>0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31"/>
      <c r="L10" s="31"/>
      <c r="M10" s="120"/>
      <c r="N10" s="39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318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+N180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319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+N197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1"/>
      <c r="N14" s="11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320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+N205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40"/>
      <c r="D16" s="12"/>
      <c r="E16" s="84"/>
      <c r="F16" s="180"/>
      <c r="G16" s="179"/>
      <c r="H16" s="179"/>
      <c r="I16" s="179"/>
      <c r="J16" s="179"/>
      <c r="K16" s="179"/>
      <c r="L16" s="179"/>
      <c r="M16" s="103"/>
      <c r="N16" s="4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ht="15.75">
      <c r="A17" s="33"/>
      <c r="B17" s="11"/>
      <c r="C17" s="36" t="s">
        <v>254</v>
      </c>
      <c r="D17" s="10"/>
      <c r="E17" s="11"/>
      <c r="F17" s="64"/>
      <c r="G17" s="31"/>
      <c r="H17" s="31"/>
      <c r="I17" s="31"/>
      <c r="J17" s="31"/>
      <c r="K17" s="31"/>
      <c r="L17" s="31"/>
      <c r="M17" s="102"/>
      <c r="N17" s="42">
        <f>SUM(N9:N16)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36"/>
      <c r="D18" s="10"/>
      <c r="E18" s="11"/>
      <c r="F18" s="64"/>
      <c r="G18" s="31"/>
      <c r="H18" s="31"/>
      <c r="I18" s="31"/>
      <c r="J18" s="31"/>
      <c r="K18" s="31"/>
      <c r="L18" s="31"/>
      <c r="M18" s="102"/>
      <c r="N18" s="39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>
      <c r="A19" s="30"/>
      <c r="B19" s="11"/>
      <c r="C19" s="34"/>
      <c r="D19" s="12"/>
      <c r="E19" s="84"/>
      <c r="F19" s="180"/>
      <c r="G19" s="179"/>
      <c r="H19" s="179"/>
      <c r="I19" s="179"/>
      <c r="J19" s="179"/>
      <c r="K19" s="179"/>
      <c r="L19" s="179"/>
      <c r="M19" s="100"/>
      <c r="N19" s="43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0"/>
      <c r="B20" s="11"/>
      <c r="C20" s="30"/>
      <c r="D20" s="10"/>
      <c r="E20" s="11"/>
      <c r="F20" s="181"/>
      <c r="G20" s="182"/>
      <c r="H20" s="182"/>
      <c r="I20" s="182"/>
      <c r="J20" s="182"/>
      <c r="K20" s="182"/>
      <c r="L20" s="182"/>
      <c r="M20" s="73"/>
      <c r="N20" s="2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ht="15.75">
      <c r="A21" s="30"/>
      <c r="B21" s="11"/>
      <c r="C21" s="44" t="s">
        <v>322</v>
      </c>
      <c r="D21" s="12"/>
      <c r="E21" s="84"/>
      <c r="F21" s="179"/>
      <c r="G21" s="179"/>
      <c r="H21" s="179"/>
      <c r="I21" s="179"/>
      <c r="J21" s="179"/>
      <c r="K21" s="179"/>
      <c r="L21" s="179"/>
      <c r="M21" s="114"/>
      <c r="N21" s="104" t="s">
        <v>202</v>
      </c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ht="15.75">
      <c r="A22" s="30"/>
      <c r="B22" s="31"/>
      <c r="C22" s="28"/>
      <c r="D22" s="10"/>
      <c r="E22" s="11"/>
      <c r="F22" s="31"/>
      <c r="G22" s="182"/>
      <c r="H22" s="182"/>
      <c r="I22" s="182"/>
      <c r="J22" s="182"/>
      <c r="K22" s="105"/>
      <c r="L22" s="106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s="2" customFormat="1" ht="12.75">
      <c r="A23" s="10"/>
      <c r="B23" s="11"/>
      <c r="C23" s="10"/>
      <c r="D23" s="10"/>
      <c r="E23" s="11"/>
      <c r="F23" s="11"/>
      <c r="G23" s="11"/>
      <c r="H23" s="11"/>
      <c r="I23" s="11"/>
      <c r="J23" s="10"/>
      <c r="K23" s="90"/>
      <c r="L23" s="91"/>
      <c r="M23" s="10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</row>
    <row r="24" spans="1:32" s="2" customFormat="1" ht="12.75">
      <c r="A24" s="10"/>
      <c r="B24" s="11"/>
      <c r="C24" s="10"/>
      <c r="D24" s="10"/>
      <c r="E24" s="11"/>
      <c r="F24" s="11"/>
      <c r="G24" s="11"/>
      <c r="H24" s="11"/>
      <c r="I24" s="11"/>
      <c r="J24" s="10"/>
      <c r="K24" s="90"/>
      <c r="L24" s="91"/>
      <c r="M24" s="10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</row>
    <row r="25" spans="1:32" s="2" customFormat="1" ht="6" customHeight="1">
      <c r="A25" s="10"/>
      <c r="B25" s="176"/>
      <c r="C25" s="176"/>
      <c r="D25" s="176"/>
      <c r="E25" s="176"/>
      <c r="F25" s="176"/>
      <c r="G25" s="177"/>
      <c r="H25" s="177"/>
      <c r="I25" s="176"/>
      <c r="J25" s="176"/>
      <c r="K25" s="260"/>
      <c r="L25" s="176"/>
      <c r="M25" s="176"/>
      <c r="N25" s="176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18">
      <c r="A27" s="10"/>
      <c r="B27" s="11"/>
      <c r="C27" s="74" t="s">
        <v>252</v>
      </c>
      <c r="D27" s="144">
        <f>+M2</f>
        <v>0</v>
      </c>
      <c r="E27" s="11"/>
      <c r="F27" s="11"/>
      <c r="G27" s="11"/>
      <c r="H27" s="11"/>
      <c r="I27" s="11"/>
      <c r="J27" s="10"/>
      <c r="K27" s="90"/>
      <c r="L27" s="91"/>
      <c r="M27" s="10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8" outlineLevel="1">
      <c r="A28" s="10"/>
      <c r="B28" s="11"/>
      <c r="C28" s="74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403" customFormat="1" ht="56.25" outlineLevel="1">
      <c r="A29" s="395" t="s">
        <v>2</v>
      </c>
      <c r="B29" s="396" t="s">
        <v>441</v>
      </c>
      <c r="C29" s="396" t="s">
        <v>429</v>
      </c>
      <c r="D29" s="396" t="s">
        <v>325</v>
      </c>
      <c r="E29" s="397" t="s">
        <v>40</v>
      </c>
      <c r="F29" s="398" t="s">
        <v>701</v>
      </c>
      <c r="G29" s="400" t="s">
        <v>699</v>
      </c>
      <c r="H29" s="399" t="s">
        <v>698</v>
      </c>
      <c r="I29" s="398" t="s">
        <v>697</v>
      </c>
      <c r="J29" s="398" t="s">
        <v>700</v>
      </c>
      <c r="K29" s="400" t="s">
        <v>428</v>
      </c>
      <c r="L29" s="401" t="s">
        <v>41</v>
      </c>
      <c r="M29" s="402" t="s">
        <v>538</v>
      </c>
      <c r="N29" s="402" t="s">
        <v>539</v>
      </c>
    </row>
    <row r="30" spans="1:32" outlineLevel="1">
      <c r="A30" s="339">
        <v>1</v>
      </c>
      <c r="B30" s="340" t="s">
        <v>557</v>
      </c>
      <c r="C30" s="271" t="s">
        <v>706</v>
      </c>
      <c r="D30" s="272" t="s">
        <v>765</v>
      </c>
      <c r="E30" s="133" t="s">
        <v>708</v>
      </c>
      <c r="F30" s="133" t="s">
        <v>766</v>
      </c>
      <c r="G30" s="133" t="s">
        <v>465</v>
      </c>
      <c r="H30" s="134" t="s">
        <v>465</v>
      </c>
      <c r="I30" s="134" t="s">
        <v>465</v>
      </c>
      <c r="J30" s="134" t="s">
        <v>465</v>
      </c>
      <c r="K30" s="134">
        <v>1</v>
      </c>
      <c r="L30" s="135" t="s">
        <v>465</v>
      </c>
      <c r="M30" s="23"/>
      <c r="N30" s="343">
        <f t="shared" ref="N30:N38" si="0">K30*M30</f>
        <v>0</v>
      </c>
    </row>
    <row r="31" spans="1:32" outlineLevel="1">
      <c r="A31" s="339">
        <v>2</v>
      </c>
      <c r="B31" s="340" t="s">
        <v>557</v>
      </c>
      <c r="C31" s="271" t="s">
        <v>706</v>
      </c>
      <c r="D31" s="272" t="s">
        <v>765</v>
      </c>
      <c r="E31" s="344" t="s">
        <v>710</v>
      </c>
      <c r="F31" s="133" t="s">
        <v>767</v>
      </c>
      <c r="G31" s="133" t="s">
        <v>465</v>
      </c>
      <c r="H31" s="134" t="s">
        <v>465</v>
      </c>
      <c r="I31" s="134" t="s">
        <v>465</v>
      </c>
      <c r="J31" s="134" t="s">
        <v>465</v>
      </c>
      <c r="K31" s="134">
        <v>1</v>
      </c>
      <c r="L31" s="135" t="s">
        <v>353</v>
      </c>
      <c r="M31" s="23"/>
      <c r="N31" s="343">
        <f t="shared" si="0"/>
        <v>0</v>
      </c>
    </row>
    <row r="32" spans="1:32" outlineLevel="1">
      <c r="A32" s="339">
        <v>3</v>
      </c>
      <c r="B32" s="340" t="s">
        <v>557</v>
      </c>
      <c r="C32" s="271" t="s">
        <v>706</v>
      </c>
      <c r="D32" s="272" t="s">
        <v>765</v>
      </c>
      <c r="E32" s="344" t="s">
        <v>710</v>
      </c>
      <c r="F32" s="133" t="s">
        <v>768</v>
      </c>
      <c r="G32" s="133" t="s">
        <v>465</v>
      </c>
      <c r="H32" s="134" t="s">
        <v>465</v>
      </c>
      <c r="I32" s="134" t="s">
        <v>465</v>
      </c>
      <c r="J32" s="134" t="s">
        <v>465</v>
      </c>
      <c r="K32" s="134">
        <v>1</v>
      </c>
      <c r="L32" s="135" t="s">
        <v>353</v>
      </c>
      <c r="M32" s="23"/>
      <c r="N32" s="343">
        <f t="shared" si="0"/>
        <v>0</v>
      </c>
    </row>
    <row r="33" spans="1:32" outlineLevel="1">
      <c r="A33" s="339">
        <v>4</v>
      </c>
      <c r="B33" s="340" t="s">
        <v>557</v>
      </c>
      <c r="C33" s="271" t="s">
        <v>706</v>
      </c>
      <c r="D33" s="272" t="s">
        <v>765</v>
      </c>
      <c r="E33" s="133" t="s">
        <v>710</v>
      </c>
      <c r="F33" s="133" t="s">
        <v>398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353</v>
      </c>
      <c r="M33" s="23"/>
      <c r="N33" s="343">
        <f t="shared" si="0"/>
        <v>0</v>
      </c>
    </row>
    <row r="34" spans="1:32" outlineLevel="1">
      <c r="A34" s="339">
        <v>5</v>
      </c>
      <c r="B34" s="340" t="s">
        <v>557</v>
      </c>
      <c r="C34" s="271" t="s">
        <v>706</v>
      </c>
      <c r="D34" s="272" t="s">
        <v>765</v>
      </c>
      <c r="E34" s="133" t="s">
        <v>465</v>
      </c>
      <c r="F34" s="133" t="s">
        <v>769</v>
      </c>
      <c r="G34" s="133" t="s">
        <v>465</v>
      </c>
      <c r="H34" s="134" t="s">
        <v>465</v>
      </c>
      <c r="I34" s="134" t="s">
        <v>465</v>
      </c>
      <c r="J34" s="134" t="s">
        <v>465</v>
      </c>
      <c r="K34" s="134">
        <v>1</v>
      </c>
      <c r="L34" s="135" t="s">
        <v>446</v>
      </c>
      <c r="M34" s="23"/>
      <c r="N34" s="343">
        <f t="shared" si="0"/>
        <v>0</v>
      </c>
    </row>
    <row r="35" spans="1:32" outlineLevel="1">
      <c r="A35" s="339">
        <v>6</v>
      </c>
      <c r="B35" s="340" t="s">
        <v>557</v>
      </c>
      <c r="C35" s="271" t="s">
        <v>706</v>
      </c>
      <c r="D35" s="272" t="s">
        <v>765</v>
      </c>
      <c r="E35" s="133" t="s">
        <v>465</v>
      </c>
      <c r="F35" s="133" t="s">
        <v>770</v>
      </c>
      <c r="G35" s="133" t="s">
        <v>465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446</v>
      </c>
      <c r="M35" s="23"/>
      <c r="N35" s="343">
        <f t="shared" si="0"/>
        <v>0</v>
      </c>
    </row>
    <row r="36" spans="1:32" outlineLevel="1">
      <c r="A36" s="339">
        <v>7</v>
      </c>
      <c r="B36" s="340" t="s">
        <v>557</v>
      </c>
      <c r="C36" s="271" t="s">
        <v>706</v>
      </c>
      <c r="D36" s="272" t="s">
        <v>765</v>
      </c>
      <c r="E36" s="133" t="s">
        <v>465</v>
      </c>
      <c r="F36" s="133" t="s">
        <v>771</v>
      </c>
      <c r="G36" s="133" t="s">
        <v>465</v>
      </c>
      <c r="H36" s="134" t="s">
        <v>465</v>
      </c>
      <c r="I36" s="134" t="s">
        <v>465</v>
      </c>
      <c r="J36" s="134" t="s">
        <v>465</v>
      </c>
      <c r="K36" s="134">
        <v>1</v>
      </c>
      <c r="L36" s="135" t="s">
        <v>446</v>
      </c>
      <c r="M36" s="23"/>
      <c r="N36" s="343">
        <f t="shared" si="0"/>
        <v>0</v>
      </c>
    </row>
    <row r="37" spans="1:32" outlineLevel="1">
      <c r="A37" s="339">
        <v>8</v>
      </c>
      <c r="B37" s="340" t="s">
        <v>557</v>
      </c>
      <c r="C37" s="271" t="s">
        <v>706</v>
      </c>
      <c r="D37" s="272" t="s">
        <v>765</v>
      </c>
      <c r="E37" s="133" t="s">
        <v>465</v>
      </c>
      <c r="F37" s="133" t="s">
        <v>772</v>
      </c>
      <c r="G37" s="133" t="s">
        <v>465</v>
      </c>
      <c r="H37" s="134" t="s">
        <v>465</v>
      </c>
      <c r="I37" s="134" t="s">
        <v>465</v>
      </c>
      <c r="J37" s="134" t="s">
        <v>465</v>
      </c>
      <c r="K37" s="134">
        <v>1</v>
      </c>
      <c r="L37" s="135" t="s">
        <v>446</v>
      </c>
      <c r="M37" s="23"/>
      <c r="N37" s="343">
        <f t="shared" si="0"/>
        <v>0</v>
      </c>
    </row>
    <row r="38" spans="1:32" ht="25.5" outlineLevel="1">
      <c r="A38" s="339">
        <v>9</v>
      </c>
      <c r="B38" s="340" t="s">
        <v>557</v>
      </c>
      <c r="C38" s="271" t="s">
        <v>706</v>
      </c>
      <c r="D38" s="272" t="s">
        <v>765</v>
      </c>
      <c r="E38" s="133" t="s">
        <v>773</v>
      </c>
      <c r="F38" s="133" t="s">
        <v>774</v>
      </c>
      <c r="G38" s="133" t="s">
        <v>465</v>
      </c>
      <c r="H38" s="134" t="s">
        <v>465</v>
      </c>
      <c r="I38" s="134" t="s">
        <v>465</v>
      </c>
      <c r="J38" s="134" t="s">
        <v>465</v>
      </c>
      <c r="K38" s="134">
        <v>5</v>
      </c>
      <c r="L38" s="135" t="s">
        <v>775</v>
      </c>
      <c r="M38" s="23"/>
      <c r="N38" s="343">
        <f t="shared" si="0"/>
        <v>0</v>
      </c>
    </row>
    <row r="39" spans="1:32" outlineLevel="1"/>
    <row r="40" spans="1:32" s="2" customFormat="1" ht="12.75">
      <c r="A40" s="10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5" t="s">
        <v>253</v>
      </c>
      <c r="M40" s="93"/>
      <c r="N40" s="86">
        <f>SUM(N30:N39)</f>
        <v>0</v>
      </c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</row>
    <row r="41" spans="1:32" s="2" customFormat="1" ht="12.75">
      <c r="A41" s="10"/>
      <c r="B41" s="11"/>
      <c r="C41" s="10"/>
      <c r="D41" s="10"/>
      <c r="E41" s="11"/>
      <c r="F41" s="11"/>
      <c r="G41" s="11"/>
      <c r="H41" s="11"/>
      <c r="I41" s="11"/>
      <c r="J41" s="10"/>
      <c r="K41" s="90"/>
      <c r="L41" s="91"/>
      <c r="M41" s="10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</row>
    <row r="42" spans="1:32" s="2" customFormat="1" ht="6" customHeight="1">
      <c r="A42" s="10"/>
      <c r="B42" s="176"/>
      <c r="C42" s="176"/>
      <c r="D42" s="176"/>
      <c r="E42" s="176"/>
      <c r="F42" s="176"/>
      <c r="G42" s="177"/>
      <c r="H42" s="177"/>
      <c r="I42" s="176"/>
      <c r="J42" s="176"/>
      <c r="K42" s="260"/>
      <c r="L42" s="176"/>
      <c r="M42" s="176"/>
      <c r="N42" s="176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  <row r="43" spans="1:32" s="2" customFormat="1" ht="12.75">
      <c r="A43" s="10"/>
      <c r="B43" s="11"/>
      <c r="C43" s="10"/>
      <c r="D43" s="10"/>
      <c r="E43" s="11"/>
      <c r="F43" s="11"/>
      <c r="G43" s="11"/>
      <c r="H43" s="11"/>
      <c r="I43" s="11"/>
      <c r="J43" s="10"/>
      <c r="K43" s="90"/>
      <c r="L43" s="91"/>
      <c r="M43" s="91"/>
      <c r="N43" s="91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</row>
    <row r="44" spans="1:32" s="2" customFormat="1" ht="18">
      <c r="A44" s="10"/>
      <c r="B44" s="11"/>
      <c r="C44" s="74" t="s">
        <v>314</v>
      </c>
      <c r="D44" s="144">
        <f>+M2</f>
        <v>0</v>
      </c>
      <c r="E44" s="11"/>
      <c r="F44" s="11"/>
      <c r="G44" s="11"/>
      <c r="H44" s="11"/>
      <c r="I44" s="11"/>
      <c r="J44" s="10"/>
      <c r="K44" s="90"/>
      <c r="L44" s="91"/>
      <c r="M44" s="10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</row>
    <row r="45" spans="1:32" outlineLevel="1">
      <c r="M45" s="10"/>
    </row>
    <row r="46" spans="1:32" s="403" customFormat="1" ht="22.5" outlineLevel="1">
      <c r="A46" s="404" t="s">
        <v>2</v>
      </c>
      <c r="B46" s="405" t="s">
        <v>441</v>
      </c>
      <c r="C46" s="405" t="s">
        <v>429</v>
      </c>
      <c r="D46" s="405" t="s">
        <v>325</v>
      </c>
      <c r="E46" s="406" t="s">
        <v>40</v>
      </c>
      <c r="F46" s="407" t="s">
        <v>701</v>
      </c>
      <c r="G46" s="408"/>
      <c r="H46" s="408" t="s">
        <v>696</v>
      </c>
      <c r="I46" s="407" t="s">
        <v>695</v>
      </c>
      <c r="J46" s="407"/>
      <c r="K46" s="408" t="s">
        <v>34</v>
      </c>
      <c r="L46" s="409" t="s">
        <v>41</v>
      </c>
      <c r="M46" s="410"/>
      <c r="N46" s="411"/>
    </row>
    <row r="47" spans="1:32" outlineLevel="1">
      <c r="A47" s="339">
        <v>1</v>
      </c>
      <c r="B47" s="346" t="s">
        <v>552</v>
      </c>
      <c r="C47" s="276" t="s">
        <v>702</v>
      </c>
      <c r="D47" s="277" t="s">
        <v>703</v>
      </c>
      <c r="E47" s="457" t="s">
        <v>347</v>
      </c>
      <c r="F47" s="352" t="s">
        <v>287</v>
      </c>
      <c r="G47" s="369"/>
      <c r="H47" s="366">
        <v>1</v>
      </c>
      <c r="I47" s="362">
        <v>1</v>
      </c>
      <c r="J47" s="372"/>
      <c r="K47" s="353">
        <v>4</v>
      </c>
      <c r="L47" s="371" t="s">
        <v>64</v>
      </c>
      <c r="M47" s="10"/>
    </row>
    <row r="48" spans="1:32" outlineLevel="1">
      <c r="A48" s="339">
        <v>2</v>
      </c>
      <c r="B48" s="340" t="s">
        <v>552</v>
      </c>
      <c r="C48" s="271" t="s">
        <v>704</v>
      </c>
      <c r="D48" s="272" t="s">
        <v>705</v>
      </c>
      <c r="E48" s="445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3</v>
      </c>
      <c r="L48" s="371" t="s">
        <v>64</v>
      </c>
      <c r="M48" s="10"/>
    </row>
    <row r="49" spans="1:13" outlineLevel="1">
      <c r="A49" s="339">
        <v>3</v>
      </c>
      <c r="B49" s="340" t="s">
        <v>557</v>
      </c>
      <c r="C49" s="271" t="s">
        <v>706</v>
      </c>
      <c r="D49" s="272" t="s">
        <v>707</v>
      </c>
      <c r="E49" s="445" t="s">
        <v>710</v>
      </c>
      <c r="F49" s="352" t="s">
        <v>848</v>
      </c>
      <c r="G49" s="369"/>
      <c r="H49" s="353">
        <v>18</v>
      </c>
      <c r="I49" s="363">
        <v>1</v>
      </c>
      <c r="J49" s="372"/>
      <c r="K49" s="353">
        <v>1</v>
      </c>
      <c r="L49" s="371" t="s">
        <v>11</v>
      </c>
      <c r="M49" s="10"/>
    </row>
    <row r="50" spans="1:13" outlineLevel="1">
      <c r="A50" s="339">
        <v>4</v>
      </c>
      <c r="B50" s="340" t="s">
        <v>557</v>
      </c>
      <c r="C50" s="271" t="s">
        <v>706</v>
      </c>
      <c r="D50" s="272" t="s">
        <v>707</v>
      </c>
      <c r="E50" s="445" t="s">
        <v>347</v>
      </c>
      <c r="F50" s="352" t="s">
        <v>287</v>
      </c>
      <c r="G50" s="369"/>
      <c r="H50" s="353">
        <v>3</v>
      </c>
      <c r="I50" s="363">
        <v>1</v>
      </c>
      <c r="J50" s="372"/>
      <c r="K50" s="353">
        <v>1</v>
      </c>
      <c r="L50" s="371" t="s">
        <v>353</v>
      </c>
      <c r="M50" s="10"/>
    </row>
    <row r="51" spans="1:13" outlineLevel="1">
      <c r="A51" s="339">
        <v>5</v>
      </c>
      <c r="B51" s="340" t="s">
        <v>557</v>
      </c>
      <c r="C51" s="271" t="s">
        <v>706</v>
      </c>
      <c r="D51" s="272" t="s">
        <v>707</v>
      </c>
      <c r="E51" s="445" t="s">
        <v>708</v>
      </c>
      <c r="F51" s="352" t="s">
        <v>708</v>
      </c>
      <c r="G51" s="369"/>
      <c r="H51" s="353">
        <v>1</v>
      </c>
      <c r="I51" s="363">
        <v>1</v>
      </c>
      <c r="J51" s="372"/>
      <c r="K51" s="353">
        <v>1</v>
      </c>
      <c r="L51" s="371" t="s">
        <v>709</v>
      </c>
      <c r="M51" s="10"/>
    </row>
    <row r="52" spans="1:13" outlineLevel="1">
      <c r="A52" s="339">
        <v>6</v>
      </c>
      <c r="B52" s="340" t="s">
        <v>557</v>
      </c>
      <c r="C52" s="271" t="s">
        <v>706</v>
      </c>
      <c r="D52" s="272" t="s">
        <v>707</v>
      </c>
      <c r="E52" s="445" t="s">
        <v>710</v>
      </c>
      <c r="F52" s="352" t="s">
        <v>849</v>
      </c>
      <c r="G52" s="369"/>
      <c r="H52" s="353">
        <v>38</v>
      </c>
      <c r="I52" s="363">
        <v>1</v>
      </c>
      <c r="J52" s="372"/>
      <c r="K52" s="353">
        <v>1</v>
      </c>
      <c r="L52" s="371" t="s">
        <v>353</v>
      </c>
      <c r="M52" s="10"/>
    </row>
    <row r="53" spans="1:13" outlineLevel="1">
      <c r="A53" s="339">
        <v>7</v>
      </c>
      <c r="B53" s="340" t="s">
        <v>557</v>
      </c>
      <c r="C53" s="271" t="s">
        <v>706</v>
      </c>
      <c r="D53" s="272" t="s">
        <v>707</v>
      </c>
      <c r="E53" s="445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2</v>
      </c>
      <c r="L53" s="371" t="s">
        <v>11</v>
      </c>
      <c r="M53" s="10"/>
    </row>
    <row r="54" spans="1:13" outlineLevel="1">
      <c r="A54" s="339">
        <v>8</v>
      </c>
      <c r="B54" s="340" t="s">
        <v>557</v>
      </c>
      <c r="C54" s="271" t="s">
        <v>706</v>
      </c>
      <c r="D54" s="272" t="s">
        <v>707</v>
      </c>
      <c r="E54" s="445" t="s">
        <v>710</v>
      </c>
      <c r="F54" s="352" t="s">
        <v>848</v>
      </c>
      <c r="G54" s="369"/>
      <c r="H54" s="353">
        <v>18</v>
      </c>
      <c r="I54" s="363">
        <v>1</v>
      </c>
      <c r="J54" s="372"/>
      <c r="K54" s="353">
        <v>1</v>
      </c>
      <c r="L54" s="371" t="s">
        <v>11</v>
      </c>
      <c r="M54" s="10"/>
    </row>
    <row r="55" spans="1:13" outlineLevel="1">
      <c r="A55" s="339">
        <v>9</v>
      </c>
      <c r="B55" s="340" t="s">
        <v>557</v>
      </c>
      <c r="C55" s="271" t="s">
        <v>706</v>
      </c>
      <c r="D55" s="272" t="s">
        <v>707</v>
      </c>
      <c r="E55" s="445" t="s">
        <v>710</v>
      </c>
      <c r="F55" s="352" t="s">
        <v>850</v>
      </c>
      <c r="G55" s="369"/>
      <c r="H55" s="353">
        <v>15</v>
      </c>
      <c r="I55" s="363">
        <v>1</v>
      </c>
      <c r="J55" s="372"/>
      <c r="K55" s="353">
        <v>1</v>
      </c>
      <c r="L55" s="371" t="s">
        <v>353</v>
      </c>
      <c r="M55" s="10"/>
    </row>
    <row r="56" spans="1:13" outlineLevel="1">
      <c r="A56" s="339">
        <v>10</v>
      </c>
      <c r="B56" s="340" t="s">
        <v>557</v>
      </c>
      <c r="C56" s="271" t="s">
        <v>712</v>
      </c>
      <c r="D56" s="272" t="s">
        <v>713</v>
      </c>
      <c r="E56" s="445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353</v>
      </c>
      <c r="M56" s="10"/>
    </row>
    <row r="57" spans="1:13" outlineLevel="1">
      <c r="A57" s="339">
        <v>11</v>
      </c>
      <c r="B57" s="340" t="s">
        <v>557</v>
      </c>
      <c r="C57" s="271" t="s">
        <v>714</v>
      </c>
      <c r="D57" s="272" t="s">
        <v>715</v>
      </c>
      <c r="E57" s="445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1</v>
      </c>
      <c r="L57" s="371" t="s">
        <v>11</v>
      </c>
      <c r="M57" s="10"/>
    </row>
    <row r="58" spans="1:13" outlineLevel="1">
      <c r="A58" s="339">
        <v>12</v>
      </c>
      <c r="B58" s="340" t="s">
        <v>557</v>
      </c>
      <c r="C58" s="271" t="s">
        <v>714</v>
      </c>
      <c r="D58" s="272" t="s">
        <v>715</v>
      </c>
      <c r="E58" s="445" t="s">
        <v>347</v>
      </c>
      <c r="F58" s="352" t="s">
        <v>288</v>
      </c>
      <c r="G58" s="369"/>
      <c r="H58" s="353">
        <v>2</v>
      </c>
      <c r="I58" s="363">
        <v>1</v>
      </c>
      <c r="J58" s="372"/>
      <c r="K58" s="353">
        <v>1</v>
      </c>
      <c r="L58" s="371" t="s">
        <v>11</v>
      </c>
      <c r="M58" s="10"/>
    </row>
    <row r="59" spans="1:13" outlineLevel="1">
      <c r="A59" s="339">
        <v>13</v>
      </c>
      <c r="B59" s="340" t="s">
        <v>557</v>
      </c>
      <c r="C59" s="271" t="s">
        <v>714</v>
      </c>
      <c r="D59" s="272" t="s">
        <v>715</v>
      </c>
      <c r="E59" s="445" t="s">
        <v>347</v>
      </c>
      <c r="F59" s="352" t="s">
        <v>289</v>
      </c>
      <c r="G59" s="369"/>
      <c r="H59" s="353">
        <v>3</v>
      </c>
      <c r="I59" s="363">
        <v>1</v>
      </c>
      <c r="J59" s="372"/>
      <c r="K59" s="353">
        <v>1</v>
      </c>
      <c r="L59" s="371" t="s">
        <v>353</v>
      </c>
      <c r="M59" s="10"/>
    </row>
    <row r="60" spans="1:13" ht="22.5" outlineLevel="1">
      <c r="A60" s="339">
        <v>14</v>
      </c>
      <c r="B60" s="340" t="s">
        <v>557</v>
      </c>
      <c r="C60" s="271" t="s">
        <v>716</v>
      </c>
      <c r="D60" s="272" t="s">
        <v>717</v>
      </c>
      <c r="E60" s="445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2</v>
      </c>
      <c r="L60" s="371" t="s">
        <v>353</v>
      </c>
      <c r="M60" s="10"/>
    </row>
    <row r="61" spans="1:13" ht="22.5" outlineLevel="1">
      <c r="A61" s="339">
        <v>15</v>
      </c>
      <c r="B61" s="340" t="s">
        <v>557</v>
      </c>
      <c r="C61" s="271" t="s">
        <v>716</v>
      </c>
      <c r="D61" s="272" t="s">
        <v>717</v>
      </c>
      <c r="E61" s="445" t="s">
        <v>347</v>
      </c>
      <c r="F61" s="352" t="s">
        <v>288</v>
      </c>
      <c r="G61" s="369"/>
      <c r="H61" s="353">
        <v>2</v>
      </c>
      <c r="I61" s="363">
        <v>1</v>
      </c>
      <c r="J61" s="372"/>
      <c r="K61" s="353">
        <v>2</v>
      </c>
      <c r="L61" s="371" t="s">
        <v>353</v>
      </c>
      <c r="M61" s="10"/>
    </row>
    <row r="62" spans="1:13" outlineLevel="1">
      <c r="A62" s="563" t="s">
        <v>902</v>
      </c>
      <c r="B62" s="340" t="s">
        <v>557</v>
      </c>
      <c r="C62" s="271" t="s">
        <v>898</v>
      </c>
      <c r="D62" s="272" t="s">
        <v>899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353</v>
      </c>
      <c r="M62" s="10"/>
    </row>
    <row r="63" spans="1:13" outlineLevel="1">
      <c r="A63" s="563" t="s">
        <v>903</v>
      </c>
      <c r="B63" s="340" t="s">
        <v>557</v>
      </c>
      <c r="C63" s="271" t="s">
        <v>900</v>
      </c>
      <c r="D63" s="272" t="s">
        <v>901</v>
      </c>
      <c r="E63" s="445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4</v>
      </c>
      <c r="L63" s="371" t="s">
        <v>353</v>
      </c>
      <c r="M63" s="10"/>
    </row>
    <row r="64" spans="1:13" outlineLevel="1">
      <c r="A64" s="339">
        <v>16</v>
      </c>
      <c r="B64" s="340" t="s">
        <v>563</v>
      </c>
      <c r="C64" s="271" t="s">
        <v>718</v>
      </c>
      <c r="D64" s="272" t="s">
        <v>719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356</v>
      </c>
      <c r="M64" s="10"/>
    </row>
    <row r="65" spans="1:13" outlineLevel="1">
      <c r="A65" s="339">
        <v>17</v>
      </c>
      <c r="B65" s="340" t="s">
        <v>563</v>
      </c>
      <c r="C65" s="271" t="s">
        <v>718</v>
      </c>
      <c r="D65" s="272" t="s">
        <v>719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64</v>
      </c>
      <c r="M65" s="10"/>
    </row>
    <row r="66" spans="1:13" outlineLevel="1">
      <c r="A66" s="339">
        <v>18</v>
      </c>
      <c r="B66" s="340" t="s">
        <v>563</v>
      </c>
      <c r="C66" s="271" t="s">
        <v>718</v>
      </c>
      <c r="D66" s="272" t="s">
        <v>719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2</v>
      </c>
      <c r="L66" s="371" t="s">
        <v>720</v>
      </c>
      <c r="M66" s="10"/>
    </row>
    <row r="67" spans="1:13" outlineLevel="1">
      <c r="A67" s="339">
        <v>19</v>
      </c>
      <c r="B67" s="340" t="s">
        <v>563</v>
      </c>
      <c r="C67" s="271" t="s">
        <v>718</v>
      </c>
      <c r="D67" s="272" t="s">
        <v>719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9</v>
      </c>
      <c r="L67" s="371" t="s">
        <v>11</v>
      </c>
      <c r="M67" s="10"/>
    </row>
    <row r="68" spans="1:13" outlineLevel="1">
      <c r="A68" s="339">
        <v>20</v>
      </c>
      <c r="B68" s="340" t="s">
        <v>563</v>
      </c>
      <c r="C68" s="271" t="s">
        <v>718</v>
      </c>
      <c r="D68" s="272" t="s">
        <v>719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2</v>
      </c>
      <c r="L68" s="371" t="s">
        <v>646</v>
      </c>
      <c r="M68" s="10"/>
    </row>
    <row r="69" spans="1:13" outlineLevel="1">
      <c r="A69" s="339">
        <v>21</v>
      </c>
      <c r="B69" s="340" t="s">
        <v>563</v>
      </c>
      <c r="C69" s="271" t="s">
        <v>718</v>
      </c>
      <c r="D69" s="272" t="s">
        <v>719</v>
      </c>
      <c r="E69" s="445" t="s">
        <v>721</v>
      </c>
      <c r="F69" s="352" t="s">
        <v>721</v>
      </c>
      <c r="G69" s="369"/>
      <c r="H69" s="353">
        <v>1</v>
      </c>
      <c r="I69" s="363">
        <v>0</v>
      </c>
      <c r="J69" s="372"/>
      <c r="K69" s="353">
        <v>1</v>
      </c>
      <c r="L69" s="371" t="s">
        <v>646</v>
      </c>
      <c r="M69" s="10"/>
    </row>
    <row r="70" spans="1:13" outlineLevel="1">
      <c r="A70" s="339">
        <v>22</v>
      </c>
      <c r="B70" s="340" t="s">
        <v>563</v>
      </c>
      <c r="C70" s="271" t="s">
        <v>718</v>
      </c>
      <c r="D70" s="272" t="s">
        <v>719</v>
      </c>
      <c r="E70" s="445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568</v>
      </c>
      <c r="M70" s="10"/>
    </row>
    <row r="71" spans="1:13" outlineLevel="1">
      <c r="A71" s="339">
        <v>23</v>
      </c>
      <c r="B71" s="340" t="s">
        <v>563</v>
      </c>
      <c r="C71" s="271" t="s">
        <v>718</v>
      </c>
      <c r="D71" s="272" t="s">
        <v>719</v>
      </c>
      <c r="E71" s="445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722</v>
      </c>
      <c r="M71" s="10"/>
    </row>
    <row r="72" spans="1:13" outlineLevel="1">
      <c r="A72" s="339">
        <v>24</v>
      </c>
      <c r="B72" s="340" t="s">
        <v>563</v>
      </c>
      <c r="C72" s="271" t="s">
        <v>718</v>
      </c>
      <c r="D72" s="272" t="s">
        <v>719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7</v>
      </c>
      <c r="L72" s="371" t="s">
        <v>562</v>
      </c>
      <c r="M72" s="10"/>
    </row>
    <row r="73" spans="1:13" outlineLevel="1">
      <c r="A73" s="339">
        <v>25</v>
      </c>
      <c r="B73" s="340" t="s">
        <v>563</v>
      </c>
      <c r="C73" s="271" t="s">
        <v>718</v>
      </c>
      <c r="D73" s="272" t="s">
        <v>719</v>
      </c>
      <c r="E73" s="445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352</v>
      </c>
      <c r="M73" s="10"/>
    </row>
    <row r="74" spans="1:13" outlineLevel="1">
      <c r="A74" s="339">
        <v>26</v>
      </c>
      <c r="B74" s="340" t="s">
        <v>563</v>
      </c>
      <c r="C74" s="271" t="s">
        <v>718</v>
      </c>
      <c r="D74" s="272" t="s">
        <v>719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679</v>
      </c>
      <c r="M74" s="10"/>
    </row>
    <row r="75" spans="1:13" outlineLevel="1">
      <c r="A75" s="339">
        <v>27</v>
      </c>
      <c r="B75" s="340" t="s">
        <v>563</v>
      </c>
      <c r="C75" s="271" t="s">
        <v>718</v>
      </c>
      <c r="D75" s="272" t="s">
        <v>719</v>
      </c>
      <c r="E75" s="445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723</v>
      </c>
      <c r="M75" s="10"/>
    </row>
    <row r="76" spans="1:13" outlineLevel="1">
      <c r="A76" s="339">
        <v>28</v>
      </c>
      <c r="B76" s="340" t="s">
        <v>563</v>
      </c>
      <c r="C76" s="271" t="s">
        <v>718</v>
      </c>
      <c r="D76" s="272" t="s">
        <v>719</v>
      </c>
      <c r="E76" s="445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24</v>
      </c>
      <c r="L76" s="371" t="s">
        <v>353</v>
      </c>
      <c r="M76" s="10"/>
    </row>
    <row r="77" spans="1:13" outlineLevel="1">
      <c r="A77" s="339">
        <v>29</v>
      </c>
      <c r="B77" s="340" t="s">
        <v>563</v>
      </c>
      <c r="C77" s="271" t="s">
        <v>718</v>
      </c>
      <c r="D77" s="272" t="s">
        <v>719</v>
      </c>
      <c r="E77" s="445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1</v>
      </c>
      <c r="L77" s="371" t="s">
        <v>724</v>
      </c>
      <c r="M77" s="10"/>
    </row>
    <row r="78" spans="1:13" outlineLevel="1">
      <c r="A78" s="339">
        <v>30</v>
      </c>
      <c r="B78" s="340" t="s">
        <v>563</v>
      </c>
      <c r="C78" s="271" t="s">
        <v>718</v>
      </c>
      <c r="D78" s="272" t="s">
        <v>719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1</v>
      </c>
      <c r="L78" s="371" t="s">
        <v>725</v>
      </c>
      <c r="M78" s="10"/>
    </row>
    <row r="79" spans="1:13" outlineLevel="1">
      <c r="A79" s="339">
        <v>31</v>
      </c>
      <c r="B79" s="340" t="s">
        <v>563</v>
      </c>
      <c r="C79" s="271" t="s">
        <v>718</v>
      </c>
      <c r="D79" s="272" t="s">
        <v>719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8</v>
      </c>
      <c r="L79" s="371" t="s">
        <v>581</v>
      </c>
      <c r="M79" s="10"/>
    </row>
    <row r="80" spans="1:13" outlineLevel="1">
      <c r="A80" s="339">
        <v>32</v>
      </c>
      <c r="B80" s="340" t="s">
        <v>563</v>
      </c>
      <c r="C80" s="271" t="s">
        <v>718</v>
      </c>
      <c r="D80" s="272" t="s">
        <v>719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10</v>
      </c>
      <c r="L80" s="371" t="s">
        <v>356</v>
      </c>
      <c r="M80" s="10"/>
    </row>
    <row r="81" spans="1:13" outlineLevel="1">
      <c r="A81" s="339">
        <v>33</v>
      </c>
      <c r="B81" s="340" t="s">
        <v>563</v>
      </c>
      <c r="C81" s="271" t="s">
        <v>718</v>
      </c>
      <c r="D81" s="272" t="s">
        <v>719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1</v>
      </c>
      <c r="L81" s="371" t="s">
        <v>356</v>
      </c>
      <c r="M81" s="10"/>
    </row>
    <row r="82" spans="1:13" outlineLevel="1">
      <c r="A82" s="339">
        <v>34</v>
      </c>
      <c r="B82" s="340" t="s">
        <v>563</v>
      </c>
      <c r="C82" s="271" t="s">
        <v>718</v>
      </c>
      <c r="D82" s="272" t="s">
        <v>719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2</v>
      </c>
      <c r="L82" s="371" t="s">
        <v>582</v>
      </c>
      <c r="M82" s="10"/>
    </row>
    <row r="83" spans="1:13" outlineLevel="1">
      <c r="A83" s="339">
        <v>35</v>
      </c>
      <c r="B83" s="340" t="s">
        <v>563</v>
      </c>
      <c r="C83" s="271" t="s">
        <v>726</v>
      </c>
      <c r="D83" s="272" t="s">
        <v>64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3</v>
      </c>
      <c r="L83" s="371" t="s">
        <v>353</v>
      </c>
      <c r="M83" s="10"/>
    </row>
    <row r="84" spans="1:13" outlineLevel="1">
      <c r="A84" s="339">
        <v>36</v>
      </c>
      <c r="B84" s="340" t="s">
        <v>563</v>
      </c>
      <c r="C84" s="271" t="s">
        <v>727</v>
      </c>
      <c r="D84" s="272" t="s">
        <v>728</v>
      </c>
      <c r="E84" s="445" t="s">
        <v>543</v>
      </c>
      <c r="F84" s="352" t="s">
        <v>373</v>
      </c>
      <c r="G84" s="369"/>
      <c r="H84" s="353">
        <v>18</v>
      </c>
      <c r="I84" s="363">
        <v>1</v>
      </c>
      <c r="J84" s="372"/>
      <c r="K84" s="353">
        <v>1</v>
      </c>
      <c r="L84" s="371" t="s">
        <v>362</v>
      </c>
      <c r="M84" s="10"/>
    </row>
    <row r="85" spans="1:13" outlineLevel="1">
      <c r="A85" s="339">
        <v>37</v>
      </c>
      <c r="B85" s="340" t="s">
        <v>563</v>
      </c>
      <c r="C85" s="271" t="s">
        <v>727</v>
      </c>
      <c r="D85" s="272" t="s">
        <v>728</v>
      </c>
      <c r="E85" s="445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1</v>
      </c>
      <c r="L85" s="371" t="s">
        <v>729</v>
      </c>
      <c r="M85" s="10"/>
    </row>
    <row r="86" spans="1:13" outlineLevel="1">
      <c r="A86" s="339">
        <v>38</v>
      </c>
      <c r="B86" s="340" t="s">
        <v>563</v>
      </c>
      <c r="C86" s="271" t="s">
        <v>727</v>
      </c>
      <c r="D86" s="272" t="s">
        <v>728</v>
      </c>
      <c r="E86" s="445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2</v>
      </c>
      <c r="L86" s="371" t="s">
        <v>11</v>
      </c>
      <c r="M86" s="10"/>
    </row>
    <row r="87" spans="1:13" outlineLevel="1">
      <c r="A87" s="339">
        <v>39</v>
      </c>
      <c r="B87" s="340" t="s">
        <v>563</v>
      </c>
      <c r="C87" s="271" t="s">
        <v>727</v>
      </c>
      <c r="D87" s="272" t="s">
        <v>728</v>
      </c>
      <c r="E87" s="445" t="s">
        <v>721</v>
      </c>
      <c r="F87" s="352" t="s">
        <v>721</v>
      </c>
      <c r="G87" s="369"/>
      <c r="H87" s="353">
        <v>1</v>
      </c>
      <c r="I87" s="363">
        <v>0</v>
      </c>
      <c r="J87" s="372"/>
      <c r="K87" s="353">
        <v>7</v>
      </c>
      <c r="L87" s="371" t="s">
        <v>646</v>
      </c>
      <c r="M87" s="10"/>
    </row>
    <row r="88" spans="1:13" outlineLevel="1">
      <c r="A88" s="339">
        <v>40</v>
      </c>
      <c r="B88" s="340" t="s">
        <v>563</v>
      </c>
      <c r="C88" s="271" t="s">
        <v>727</v>
      </c>
      <c r="D88" s="272" t="s">
        <v>728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2</v>
      </c>
      <c r="L88" s="371" t="s">
        <v>646</v>
      </c>
      <c r="M88" s="10"/>
    </row>
    <row r="89" spans="1:13" outlineLevel="1">
      <c r="A89" s="339">
        <v>41</v>
      </c>
      <c r="B89" s="340" t="s">
        <v>563</v>
      </c>
      <c r="C89" s="271" t="s">
        <v>727</v>
      </c>
      <c r="D89" s="272" t="s">
        <v>728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2</v>
      </c>
      <c r="L89" s="371" t="s">
        <v>679</v>
      </c>
      <c r="M89" s="10"/>
    </row>
    <row r="90" spans="1:13" outlineLevel="1">
      <c r="A90" s="339">
        <v>42</v>
      </c>
      <c r="B90" s="340" t="s">
        <v>563</v>
      </c>
      <c r="C90" s="271" t="s">
        <v>727</v>
      </c>
      <c r="D90" s="272" t="s">
        <v>728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29</v>
      </c>
      <c r="L90" s="371" t="s">
        <v>730</v>
      </c>
      <c r="M90" s="10"/>
    </row>
    <row r="91" spans="1:13" outlineLevel="1">
      <c r="A91" s="339">
        <v>43</v>
      </c>
      <c r="B91" s="340" t="s">
        <v>563</v>
      </c>
      <c r="C91" s="271" t="s">
        <v>727</v>
      </c>
      <c r="D91" s="272" t="s">
        <v>728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2</v>
      </c>
      <c r="L91" s="371" t="s">
        <v>354</v>
      </c>
      <c r="M91" s="10"/>
    </row>
    <row r="92" spans="1:13" outlineLevel="1">
      <c r="A92" s="339">
        <v>44</v>
      </c>
      <c r="B92" s="340" t="s">
        <v>563</v>
      </c>
      <c r="C92" s="271" t="s">
        <v>727</v>
      </c>
      <c r="D92" s="272" t="s">
        <v>728</v>
      </c>
      <c r="E92" s="445" t="s">
        <v>721</v>
      </c>
      <c r="F92" s="352" t="s">
        <v>721</v>
      </c>
      <c r="G92" s="369"/>
      <c r="H92" s="353">
        <v>1</v>
      </c>
      <c r="I92" s="363">
        <v>0</v>
      </c>
      <c r="J92" s="372"/>
      <c r="K92" s="353">
        <v>2</v>
      </c>
      <c r="L92" s="371" t="s">
        <v>731</v>
      </c>
      <c r="M92" s="10"/>
    </row>
    <row r="93" spans="1:13" outlineLevel="1">
      <c r="A93" s="339">
        <v>45</v>
      </c>
      <c r="B93" s="340" t="s">
        <v>563</v>
      </c>
      <c r="C93" s="271" t="s">
        <v>727</v>
      </c>
      <c r="D93" s="272" t="s">
        <v>728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2</v>
      </c>
      <c r="L93" s="371" t="s">
        <v>356</v>
      </c>
      <c r="M93" s="10"/>
    </row>
    <row r="94" spans="1:13" outlineLevel="1">
      <c r="A94" s="339">
        <v>46</v>
      </c>
      <c r="B94" s="340" t="s">
        <v>563</v>
      </c>
      <c r="C94" s="271" t="s">
        <v>732</v>
      </c>
      <c r="D94" s="272" t="s">
        <v>733</v>
      </c>
      <c r="E94" s="445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1</v>
      </c>
      <c r="L94" s="371" t="s">
        <v>362</v>
      </c>
      <c r="M94" s="10"/>
    </row>
    <row r="95" spans="1:13" outlineLevel="1">
      <c r="A95" s="339">
        <v>47</v>
      </c>
      <c r="B95" s="340" t="s">
        <v>563</v>
      </c>
      <c r="C95" s="271" t="s">
        <v>732</v>
      </c>
      <c r="D95" s="272" t="s">
        <v>733</v>
      </c>
      <c r="E95" s="445" t="s">
        <v>734</v>
      </c>
      <c r="F95" s="352" t="s">
        <v>373</v>
      </c>
      <c r="G95" s="369"/>
      <c r="H95" s="353">
        <v>2</v>
      </c>
      <c r="I95" s="363">
        <v>1</v>
      </c>
      <c r="J95" s="372"/>
      <c r="K95" s="353">
        <v>4</v>
      </c>
      <c r="L95" s="371" t="s">
        <v>353</v>
      </c>
      <c r="M95" s="10"/>
    </row>
    <row r="96" spans="1:13" outlineLevel="1">
      <c r="A96" s="339">
        <v>48</v>
      </c>
      <c r="B96" s="340" t="s">
        <v>563</v>
      </c>
      <c r="C96" s="271" t="s">
        <v>732</v>
      </c>
      <c r="D96" s="272" t="s">
        <v>733</v>
      </c>
      <c r="E96" s="445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2</v>
      </c>
      <c r="L96" s="371" t="s">
        <v>353</v>
      </c>
      <c r="M96" s="10"/>
    </row>
    <row r="97" spans="1:13" outlineLevel="1">
      <c r="A97" s="339">
        <v>49</v>
      </c>
      <c r="B97" s="340" t="s">
        <v>563</v>
      </c>
      <c r="C97" s="271" t="s">
        <v>735</v>
      </c>
      <c r="D97" s="272" t="s">
        <v>736</v>
      </c>
      <c r="E97" s="445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4</v>
      </c>
      <c r="L97" s="371" t="s">
        <v>10</v>
      </c>
      <c r="M97" s="10"/>
    </row>
    <row r="98" spans="1:13" ht="22.5" outlineLevel="1">
      <c r="A98" s="339">
        <v>50</v>
      </c>
      <c r="B98" s="340" t="s">
        <v>563</v>
      </c>
      <c r="C98" s="271" t="s">
        <v>737</v>
      </c>
      <c r="D98" s="272" t="s">
        <v>738</v>
      </c>
      <c r="E98" s="445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1</v>
      </c>
      <c r="L98" s="371" t="s">
        <v>10</v>
      </c>
      <c r="M98" s="10"/>
    </row>
    <row r="99" spans="1:13" ht="22.5" outlineLevel="1">
      <c r="A99" s="339">
        <v>51</v>
      </c>
      <c r="B99" s="340" t="s">
        <v>563</v>
      </c>
      <c r="C99" s="271" t="s">
        <v>737</v>
      </c>
      <c r="D99" s="272" t="s">
        <v>738</v>
      </c>
      <c r="E99" s="445" t="s">
        <v>710</v>
      </c>
      <c r="F99" s="352" t="s">
        <v>851</v>
      </c>
      <c r="G99" s="369"/>
      <c r="H99" s="353">
        <v>1</v>
      </c>
      <c r="I99" s="363">
        <v>1</v>
      </c>
      <c r="J99" s="372"/>
      <c r="K99" s="353">
        <v>1</v>
      </c>
      <c r="L99" s="371" t="s">
        <v>349</v>
      </c>
      <c r="M99" s="10"/>
    </row>
    <row r="100" spans="1:13" ht="22.5" outlineLevel="1">
      <c r="A100" s="339">
        <v>52</v>
      </c>
      <c r="B100" s="340" t="s">
        <v>563</v>
      </c>
      <c r="C100" s="271" t="s">
        <v>737</v>
      </c>
      <c r="D100" s="272" t="s">
        <v>738</v>
      </c>
      <c r="E100" s="445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1</v>
      </c>
      <c r="L100" s="371" t="s">
        <v>568</v>
      </c>
      <c r="M100" s="10"/>
    </row>
    <row r="101" spans="1:13" ht="22.5" outlineLevel="1">
      <c r="A101" s="339">
        <v>53</v>
      </c>
      <c r="B101" s="340" t="s">
        <v>563</v>
      </c>
      <c r="C101" s="271" t="s">
        <v>737</v>
      </c>
      <c r="D101" s="272" t="s">
        <v>738</v>
      </c>
      <c r="E101" s="445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2</v>
      </c>
      <c r="L101" s="371" t="s">
        <v>353</v>
      </c>
      <c r="M101" s="10"/>
    </row>
    <row r="102" spans="1:13" ht="22.5" outlineLevel="1">
      <c r="A102" s="339">
        <v>54</v>
      </c>
      <c r="B102" s="340" t="s">
        <v>563</v>
      </c>
      <c r="C102" s="271" t="s">
        <v>737</v>
      </c>
      <c r="D102" s="272" t="s">
        <v>738</v>
      </c>
      <c r="E102" s="445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1</v>
      </c>
      <c r="L102" s="371" t="s">
        <v>354</v>
      </c>
      <c r="M102" s="10"/>
    </row>
    <row r="103" spans="1:13" ht="22.5" outlineLevel="1">
      <c r="A103" s="339">
        <v>55</v>
      </c>
      <c r="B103" s="340" t="s">
        <v>563</v>
      </c>
      <c r="C103" s="271" t="s">
        <v>737</v>
      </c>
      <c r="D103" s="272" t="s">
        <v>738</v>
      </c>
      <c r="E103" s="445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2</v>
      </c>
      <c r="L103" s="371" t="s">
        <v>724</v>
      </c>
      <c r="M103" s="10"/>
    </row>
    <row r="104" spans="1:13" ht="22.5" outlineLevel="1">
      <c r="A104" s="339">
        <v>56</v>
      </c>
      <c r="B104" s="340" t="s">
        <v>563</v>
      </c>
      <c r="C104" s="271" t="s">
        <v>737</v>
      </c>
      <c r="D104" s="272" t="s">
        <v>738</v>
      </c>
      <c r="E104" s="445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2</v>
      </c>
      <c r="L104" s="371" t="s">
        <v>581</v>
      </c>
      <c r="M104" s="10"/>
    </row>
    <row r="105" spans="1:13" ht="22.5" outlineLevel="1">
      <c r="A105" s="339">
        <v>57</v>
      </c>
      <c r="B105" s="340" t="s">
        <v>563</v>
      </c>
      <c r="C105" s="271" t="s">
        <v>737</v>
      </c>
      <c r="D105" s="272" t="s">
        <v>738</v>
      </c>
      <c r="E105" s="445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1</v>
      </c>
      <c r="L105" s="371" t="s">
        <v>356</v>
      </c>
      <c r="M105" s="10"/>
    </row>
    <row r="106" spans="1:13" outlineLevel="1">
      <c r="A106" s="339">
        <v>58</v>
      </c>
      <c r="B106" s="340" t="s">
        <v>563</v>
      </c>
      <c r="C106" s="271" t="s">
        <v>739</v>
      </c>
      <c r="D106" s="272" t="s">
        <v>740</v>
      </c>
      <c r="E106" s="445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2</v>
      </c>
      <c r="L106" s="371" t="s">
        <v>10</v>
      </c>
      <c r="M106" s="10"/>
    </row>
    <row r="107" spans="1:13" outlineLevel="1">
      <c r="A107" s="339">
        <v>59</v>
      </c>
      <c r="B107" s="340" t="s">
        <v>563</v>
      </c>
      <c r="C107" s="271" t="s">
        <v>739</v>
      </c>
      <c r="D107" s="272" t="s">
        <v>740</v>
      </c>
      <c r="E107" s="445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1</v>
      </c>
      <c r="L107" s="371" t="s">
        <v>568</v>
      </c>
      <c r="M107" s="10"/>
    </row>
    <row r="108" spans="1:13" outlineLevel="1">
      <c r="A108" s="339">
        <v>60</v>
      </c>
      <c r="B108" s="340" t="s">
        <v>563</v>
      </c>
      <c r="C108" s="271" t="s">
        <v>739</v>
      </c>
      <c r="D108" s="272" t="s">
        <v>740</v>
      </c>
      <c r="E108" s="445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4</v>
      </c>
      <c r="L108" s="371" t="s">
        <v>353</v>
      </c>
      <c r="M108" s="10"/>
    </row>
    <row r="109" spans="1:13" outlineLevel="1">
      <c r="A109" s="339">
        <v>61</v>
      </c>
      <c r="B109" s="340" t="s">
        <v>563</v>
      </c>
      <c r="C109" s="271" t="s">
        <v>739</v>
      </c>
      <c r="D109" s="272" t="s">
        <v>740</v>
      </c>
      <c r="E109" s="445" t="s">
        <v>347</v>
      </c>
      <c r="F109" s="352" t="s">
        <v>288</v>
      </c>
      <c r="G109" s="369"/>
      <c r="H109" s="353">
        <v>2</v>
      </c>
      <c r="I109" s="363">
        <v>1</v>
      </c>
      <c r="J109" s="372"/>
      <c r="K109" s="353">
        <v>7</v>
      </c>
      <c r="L109" s="371" t="s">
        <v>353</v>
      </c>
      <c r="M109" s="10"/>
    </row>
    <row r="110" spans="1:13" outlineLevel="1">
      <c r="A110" s="339">
        <v>62</v>
      </c>
      <c r="B110" s="340" t="s">
        <v>563</v>
      </c>
      <c r="C110" s="271" t="s">
        <v>739</v>
      </c>
      <c r="D110" s="272" t="s">
        <v>740</v>
      </c>
      <c r="E110" s="445" t="s">
        <v>347</v>
      </c>
      <c r="F110" s="352" t="s">
        <v>289</v>
      </c>
      <c r="G110" s="369"/>
      <c r="H110" s="353">
        <v>1</v>
      </c>
      <c r="I110" s="363">
        <v>1</v>
      </c>
      <c r="J110" s="372"/>
      <c r="K110" s="353">
        <v>3</v>
      </c>
      <c r="L110" s="371" t="s">
        <v>353</v>
      </c>
      <c r="M110" s="10"/>
    </row>
    <row r="111" spans="1:13" outlineLevel="1">
      <c r="A111" s="339">
        <v>63</v>
      </c>
      <c r="B111" s="340" t="s">
        <v>563</v>
      </c>
      <c r="C111" s="271" t="s">
        <v>739</v>
      </c>
      <c r="D111" s="272" t="s">
        <v>740</v>
      </c>
      <c r="E111" s="445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1</v>
      </c>
      <c r="L111" s="371" t="s">
        <v>354</v>
      </c>
      <c r="M111" s="10"/>
    </row>
    <row r="112" spans="1:13" outlineLevel="1">
      <c r="A112" s="339">
        <v>64</v>
      </c>
      <c r="B112" s="340" t="s">
        <v>563</v>
      </c>
      <c r="C112" s="271" t="s">
        <v>739</v>
      </c>
      <c r="D112" s="272" t="s">
        <v>740</v>
      </c>
      <c r="E112" s="445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2</v>
      </c>
      <c r="L112" s="371" t="s">
        <v>582</v>
      </c>
      <c r="M112" s="10"/>
    </row>
    <row r="113" spans="1:13" outlineLevel="1">
      <c r="A113" s="339">
        <v>65</v>
      </c>
      <c r="B113" s="340" t="s">
        <v>563</v>
      </c>
      <c r="C113" s="271" t="s">
        <v>741</v>
      </c>
      <c r="D113" s="272" t="s">
        <v>742</v>
      </c>
      <c r="E113" s="445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3</v>
      </c>
      <c r="L113" s="371" t="s">
        <v>10</v>
      </c>
      <c r="M113" s="10"/>
    </row>
    <row r="114" spans="1:13" outlineLevel="1">
      <c r="A114" s="339">
        <v>66</v>
      </c>
      <c r="B114" s="340" t="s">
        <v>563</v>
      </c>
      <c r="C114" s="271" t="s">
        <v>741</v>
      </c>
      <c r="D114" s="272" t="s">
        <v>742</v>
      </c>
      <c r="E114" s="445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2</v>
      </c>
      <c r="L114" s="371" t="s">
        <v>351</v>
      </c>
      <c r="M114" s="10"/>
    </row>
    <row r="115" spans="1:13" outlineLevel="1">
      <c r="A115" s="339">
        <v>67</v>
      </c>
      <c r="B115" s="340" t="s">
        <v>563</v>
      </c>
      <c r="C115" s="271" t="s">
        <v>741</v>
      </c>
      <c r="D115" s="272" t="s">
        <v>742</v>
      </c>
      <c r="E115" s="445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743</v>
      </c>
      <c r="M115" s="10"/>
    </row>
    <row r="116" spans="1:13" outlineLevel="1">
      <c r="A116" s="339">
        <v>68</v>
      </c>
      <c r="B116" s="340" t="s">
        <v>563</v>
      </c>
      <c r="C116" s="271" t="s">
        <v>741</v>
      </c>
      <c r="D116" s="272" t="s">
        <v>742</v>
      </c>
      <c r="E116" s="445" t="s">
        <v>347</v>
      </c>
      <c r="F116" s="352" t="s">
        <v>287</v>
      </c>
      <c r="G116" s="369"/>
      <c r="H116" s="353">
        <v>1</v>
      </c>
      <c r="I116" s="363">
        <v>1</v>
      </c>
      <c r="J116" s="372"/>
      <c r="K116" s="353">
        <v>3</v>
      </c>
      <c r="L116" s="371" t="s">
        <v>744</v>
      </c>
      <c r="M116" s="10"/>
    </row>
    <row r="117" spans="1:13" outlineLevel="1">
      <c r="A117" s="339">
        <v>69</v>
      </c>
      <c r="B117" s="340" t="s">
        <v>563</v>
      </c>
      <c r="C117" s="271" t="s">
        <v>741</v>
      </c>
      <c r="D117" s="272" t="s">
        <v>742</v>
      </c>
      <c r="E117" s="445" t="s">
        <v>347</v>
      </c>
      <c r="F117" s="352" t="s">
        <v>287</v>
      </c>
      <c r="G117" s="369"/>
      <c r="H117" s="353">
        <v>1</v>
      </c>
      <c r="I117" s="363">
        <v>1</v>
      </c>
      <c r="J117" s="372"/>
      <c r="K117" s="353">
        <v>1</v>
      </c>
      <c r="L117" s="371" t="s">
        <v>64</v>
      </c>
      <c r="M117" s="10"/>
    </row>
    <row r="118" spans="1:13" outlineLevel="1">
      <c r="A118" s="339">
        <v>70</v>
      </c>
      <c r="B118" s="340" t="s">
        <v>563</v>
      </c>
      <c r="C118" s="271" t="s">
        <v>741</v>
      </c>
      <c r="D118" s="272" t="s">
        <v>742</v>
      </c>
      <c r="E118" s="445" t="s">
        <v>347</v>
      </c>
      <c r="F118" s="352" t="s">
        <v>287</v>
      </c>
      <c r="G118" s="369"/>
      <c r="H118" s="353">
        <v>1</v>
      </c>
      <c r="I118" s="363">
        <v>1</v>
      </c>
      <c r="J118" s="372"/>
      <c r="K118" s="353">
        <v>5</v>
      </c>
      <c r="L118" s="371" t="s">
        <v>646</v>
      </c>
      <c r="M118" s="10"/>
    </row>
    <row r="119" spans="1:13" outlineLevel="1">
      <c r="A119" s="339">
        <v>71</v>
      </c>
      <c r="B119" s="340" t="s">
        <v>563</v>
      </c>
      <c r="C119" s="271" t="s">
        <v>741</v>
      </c>
      <c r="D119" s="272" t="s">
        <v>742</v>
      </c>
      <c r="E119" s="445" t="s">
        <v>347</v>
      </c>
      <c r="F119" s="352" t="s">
        <v>287</v>
      </c>
      <c r="G119" s="369"/>
      <c r="H119" s="353">
        <v>1</v>
      </c>
      <c r="I119" s="363">
        <v>1</v>
      </c>
      <c r="J119" s="372"/>
      <c r="K119" s="353">
        <v>1</v>
      </c>
      <c r="L119" s="371" t="s">
        <v>562</v>
      </c>
      <c r="M119" s="10"/>
    </row>
    <row r="120" spans="1:13" outlineLevel="1">
      <c r="A120" s="339">
        <v>72</v>
      </c>
      <c r="B120" s="340" t="s">
        <v>563</v>
      </c>
      <c r="C120" s="271" t="s">
        <v>741</v>
      </c>
      <c r="D120" s="272" t="s">
        <v>742</v>
      </c>
      <c r="E120" s="445" t="s">
        <v>347</v>
      </c>
      <c r="F120" s="352" t="s">
        <v>287</v>
      </c>
      <c r="G120" s="369"/>
      <c r="H120" s="353">
        <v>1</v>
      </c>
      <c r="I120" s="363">
        <v>1</v>
      </c>
      <c r="J120" s="372"/>
      <c r="K120" s="353">
        <v>1</v>
      </c>
      <c r="L120" s="371" t="s">
        <v>446</v>
      </c>
      <c r="M120" s="10"/>
    </row>
    <row r="121" spans="1:13" outlineLevel="1">
      <c r="A121" s="339">
        <v>73</v>
      </c>
      <c r="B121" s="340" t="s">
        <v>563</v>
      </c>
      <c r="C121" s="271" t="s">
        <v>741</v>
      </c>
      <c r="D121" s="272" t="s">
        <v>742</v>
      </c>
      <c r="E121" s="445" t="s">
        <v>347</v>
      </c>
      <c r="F121" s="352" t="s">
        <v>287</v>
      </c>
      <c r="G121" s="369"/>
      <c r="H121" s="353">
        <v>1</v>
      </c>
      <c r="I121" s="363">
        <v>1</v>
      </c>
      <c r="J121" s="372"/>
      <c r="K121" s="353">
        <v>11</v>
      </c>
      <c r="L121" s="371" t="s">
        <v>353</v>
      </c>
      <c r="M121" s="10"/>
    </row>
    <row r="122" spans="1:13" outlineLevel="1">
      <c r="A122" s="339">
        <v>74</v>
      </c>
      <c r="B122" s="340" t="s">
        <v>563</v>
      </c>
      <c r="C122" s="271" t="s">
        <v>741</v>
      </c>
      <c r="D122" s="272" t="s">
        <v>742</v>
      </c>
      <c r="E122" s="445" t="s">
        <v>347</v>
      </c>
      <c r="F122" s="352" t="s">
        <v>287</v>
      </c>
      <c r="G122" s="369"/>
      <c r="H122" s="353">
        <v>1</v>
      </c>
      <c r="I122" s="363">
        <v>1</v>
      </c>
      <c r="J122" s="372"/>
      <c r="K122" s="353">
        <v>1</v>
      </c>
      <c r="L122" s="371" t="s">
        <v>745</v>
      </c>
      <c r="M122" s="10"/>
    </row>
    <row r="123" spans="1:13" outlineLevel="1">
      <c r="A123" s="339">
        <v>75</v>
      </c>
      <c r="B123" s="340" t="s">
        <v>563</v>
      </c>
      <c r="C123" s="271" t="s">
        <v>741</v>
      </c>
      <c r="D123" s="272" t="s">
        <v>742</v>
      </c>
      <c r="E123" s="445" t="s">
        <v>347</v>
      </c>
      <c r="F123" s="352" t="s">
        <v>287</v>
      </c>
      <c r="G123" s="369"/>
      <c r="H123" s="353">
        <v>1</v>
      </c>
      <c r="I123" s="363">
        <v>1</v>
      </c>
      <c r="J123" s="372"/>
      <c r="K123" s="353">
        <v>1</v>
      </c>
      <c r="L123" s="371" t="s">
        <v>364</v>
      </c>
      <c r="M123" s="10"/>
    </row>
    <row r="124" spans="1:13" outlineLevel="1">
      <c r="A124" s="339">
        <v>76</v>
      </c>
      <c r="B124" s="340" t="s">
        <v>563</v>
      </c>
      <c r="C124" s="271" t="s">
        <v>741</v>
      </c>
      <c r="D124" s="272" t="s">
        <v>742</v>
      </c>
      <c r="E124" s="445" t="s">
        <v>347</v>
      </c>
      <c r="F124" s="352" t="s">
        <v>287</v>
      </c>
      <c r="G124" s="369"/>
      <c r="H124" s="353">
        <v>1</v>
      </c>
      <c r="I124" s="363">
        <v>1</v>
      </c>
      <c r="J124" s="372"/>
      <c r="K124" s="353">
        <v>2</v>
      </c>
      <c r="L124" s="371" t="s">
        <v>355</v>
      </c>
      <c r="M124" s="10"/>
    </row>
    <row r="125" spans="1:13" outlineLevel="1">
      <c r="A125" s="339">
        <v>77</v>
      </c>
      <c r="B125" s="340" t="s">
        <v>563</v>
      </c>
      <c r="C125" s="271" t="s">
        <v>741</v>
      </c>
      <c r="D125" s="272" t="s">
        <v>742</v>
      </c>
      <c r="E125" s="445" t="s">
        <v>347</v>
      </c>
      <c r="F125" s="352" t="s">
        <v>287</v>
      </c>
      <c r="G125" s="369"/>
      <c r="H125" s="353">
        <v>1</v>
      </c>
      <c r="I125" s="363">
        <v>1</v>
      </c>
      <c r="J125" s="372"/>
      <c r="K125" s="353">
        <v>1</v>
      </c>
      <c r="L125" s="371" t="s">
        <v>746</v>
      </c>
      <c r="M125" s="10"/>
    </row>
    <row r="126" spans="1:13" outlineLevel="1">
      <c r="A126" s="339">
        <v>78</v>
      </c>
      <c r="B126" s="340" t="s">
        <v>563</v>
      </c>
      <c r="C126" s="271" t="s">
        <v>741</v>
      </c>
      <c r="D126" s="272" t="s">
        <v>742</v>
      </c>
      <c r="E126" s="445" t="s">
        <v>347</v>
      </c>
      <c r="F126" s="352" t="s">
        <v>287</v>
      </c>
      <c r="G126" s="369"/>
      <c r="H126" s="353">
        <v>1</v>
      </c>
      <c r="I126" s="363">
        <v>1</v>
      </c>
      <c r="J126" s="372"/>
      <c r="K126" s="353">
        <v>2</v>
      </c>
      <c r="L126" s="371" t="s">
        <v>595</v>
      </c>
      <c r="M126" s="10"/>
    </row>
    <row r="127" spans="1:13" ht="22.5" outlineLevel="1">
      <c r="A127" s="339">
        <v>79</v>
      </c>
      <c r="B127" s="340" t="s">
        <v>563</v>
      </c>
      <c r="C127" s="271" t="s">
        <v>747</v>
      </c>
      <c r="D127" s="272" t="s">
        <v>748</v>
      </c>
      <c r="E127" s="445" t="s">
        <v>347</v>
      </c>
      <c r="F127" s="352" t="s">
        <v>287</v>
      </c>
      <c r="G127" s="369"/>
      <c r="H127" s="353">
        <v>1</v>
      </c>
      <c r="I127" s="363">
        <v>1</v>
      </c>
      <c r="J127" s="372"/>
      <c r="K127" s="353">
        <v>1</v>
      </c>
      <c r="L127" s="371" t="s">
        <v>749</v>
      </c>
      <c r="M127" s="10"/>
    </row>
    <row r="128" spans="1:13" ht="22.5" outlineLevel="1">
      <c r="A128" s="339">
        <v>80</v>
      </c>
      <c r="B128" s="340" t="s">
        <v>563</v>
      </c>
      <c r="C128" s="271" t="s">
        <v>747</v>
      </c>
      <c r="D128" s="272" t="s">
        <v>748</v>
      </c>
      <c r="E128" s="445" t="s">
        <v>347</v>
      </c>
      <c r="F128" s="352" t="s">
        <v>287</v>
      </c>
      <c r="G128" s="369"/>
      <c r="H128" s="353">
        <v>1</v>
      </c>
      <c r="I128" s="363">
        <v>1</v>
      </c>
      <c r="J128" s="372"/>
      <c r="K128" s="353">
        <v>1</v>
      </c>
      <c r="L128" s="371" t="s">
        <v>750</v>
      </c>
      <c r="M128" s="10"/>
    </row>
    <row r="129" spans="1:21" ht="22.5" outlineLevel="1">
      <c r="A129" s="339">
        <v>81</v>
      </c>
      <c r="B129" s="340" t="s">
        <v>563</v>
      </c>
      <c r="C129" s="271" t="s">
        <v>747</v>
      </c>
      <c r="D129" s="272" t="s">
        <v>748</v>
      </c>
      <c r="E129" s="445" t="s">
        <v>347</v>
      </c>
      <c r="F129" s="352" t="s">
        <v>287</v>
      </c>
      <c r="G129" s="369"/>
      <c r="H129" s="353">
        <v>1</v>
      </c>
      <c r="I129" s="363">
        <v>1</v>
      </c>
      <c r="J129" s="372"/>
      <c r="K129" s="353">
        <v>2</v>
      </c>
      <c r="L129" s="371" t="s">
        <v>646</v>
      </c>
      <c r="M129" s="10"/>
    </row>
    <row r="130" spans="1:21" ht="22.5" outlineLevel="1">
      <c r="A130" s="339">
        <v>82</v>
      </c>
      <c r="B130" s="340" t="s">
        <v>563</v>
      </c>
      <c r="C130" s="271" t="s">
        <v>747</v>
      </c>
      <c r="D130" s="272" t="s">
        <v>748</v>
      </c>
      <c r="E130" s="445" t="s">
        <v>347</v>
      </c>
      <c r="F130" s="352" t="s">
        <v>287</v>
      </c>
      <c r="G130" s="369"/>
      <c r="H130" s="353">
        <v>1</v>
      </c>
      <c r="I130" s="363">
        <v>1</v>
      </c>
      <c r="J130" s="372"/>
      <c r="K130" s="353">
        <v>1</v>
      </c>
      <c r="L130" s="371" t="s">
        <v>353</v>
      </c>
      <c r="M130" s="10"/>
    </row>
    <row r="131" spans="1:21" ht="22.5" outlineLevel="1">
      <c r="A131" s="339">
        <v>83</v>
      </c>
      <c r="B131" s="340" t="s">
        <v>563</v>
      </c>
      <c r="C131" s="271" t="s">
        <v>747</v>
      </c>
      <c r="D131" s="272" t="s">
        <v>748</v>
      </c>
      <c r="E131" s="445" t="s">
        <v>347</v>
      </c>
      <c r="F131" s="352" t="s">
        <v>287</v>
      </c>
      <c r="G131" s="369"/>
      <c r="H131" s="353">
        <v>1</v>
      </c>
      <c r="I131" s="363">
        <v>1</v>
      </c>
      <c r="J131" s="372"/>
      <c r="K131" s="353">
        <v>1</v>
      </c>
      <c r="L131" s="371" t="s">
        <v>355</v>
      </c>
      <c r="M131" s="10"/>
    </row>
    <row r="132" spans="1:21" ht="22.5" outlineLevel="1">
      <c r="A132" s="339">
        <v>84</v>
      </c>
      <c r="B132" s="340" t="s">
        <v>563</v>
      </c>
      <c r="C132" s="271" t="s">
        <v>747</v>
      </c>
      <c r="D132" s="272" t="s">
        <v>748</v>
      </c>
      <c r="E132" s="445" t="s">
        <v>347</v>
      </c>
      <c r="F132" s="352" t="s">
        <v>287</v>
      </c>
      <c r="G132" s="369"/>
      <c r="H132" s="353">
        <v>1</v>
      </c>
      <c r="I132" s="363">
        <v>1</v>
      </c>
      <c r="J132" s="372"/>
      <c r="K132" s="353">
        <v>1</v>
      </c>
      <c r="L132" s="371" t="s">
        <v>582</v>
      </c>
      <c r="M132" s="10"/>
    </row>
    <row r="133" spans="1:21" ht="33.75" outlineLevel="1">
      <c r="A133" s="339">
        <v>85</v>
      </c>
      <c r="B133" s="340" t="s">
        <v>563</v>
      </c>
      <c r="C133" s="271" t="s">
        <v>751</v>
      </c>
      <c r="D133" s="272" t="s">
        <v>752</v>
      </c>
      <c r="E133" s="445" t="s">
        <v>347</v>
      </c>
      <c r="F133" s="352" t="s">
        <v>287</v>
      </c>
      <c r="G133" s="369"/>
      <c r="H133" s="353">
        <v>1</v>
      </c>
      <c r="I133" s="363">
        <v>1</v>
      </c>
      <c r="J133" s="372"/>
      <c r="K133" s="353">
        <v>2</v>
      </c>
      <c r="L133" s="371" t="s">
        <v>351</v>
      </c>
      <c r="M133" s="10"/>
    </row>
    <row r="134" spans="1:21" ht="33.75" outlineLevel="1">
      <c r="A134" s="339">
        <v>86</v>
      </c>
      <c r="B134" s="340" t="s">
        <v>563</v>
      </c>
      <c r="C134" s="271" t="s">
        <v>751</v>
      </c>
      <c r="D134" s="272" t="s">
        <v>752</v>
      </c>
      <c r="E134" s="445" t="s">
        <v>347</v>
      </c>
      <c r="F134" s="352" t="s">
        <v>287</v>
      </c>
      <c r="G134" s="369"/>
      <c r="H134" s="353">
        <v>1</v>
      </c>
      <c r="I134" s="363">
        <v>1</v>
      </c>
      <c r="J134" s="372"/>
      <c r="K134" s="353">
        <v>2</v>
      </c>
      <c r="L134" s="371" t="s">
        <v>750</v>
      </c>
      <c r="M134" s="10"/>
    </row>
    <row r="135" spans="1:21" ht="33.75" outlineLevel="1">
      <c r="A135" s="339">
        <v>87</v>
      </c>
      <c r="B135" s="340" t="s">
        <v>563</v>
      </c>
      <c r="C135" s="271" t="s">
        <v>751</v>
      </c>
      <c r="D135" s="272" t="s">
        <v>752</v>
      </c>
      <c r="E135" s="445" t="s">
        <v>347</v>
      </c>
      <c r="F135" s="352" t="s">
        <v>287</v>
      </c>
      <c r="G135" s="369"/>
      <c r="H135" s="353">
        <v>1</v>
      </c>
      <c r="I135" s="363">
        <v>1</v>
      </c>
      <c r="J135" s="372"/>
      <c r="K135" s="353">
        <v>1</v>
      </c>
      <c r="L135" s="371" t="s">
        <v>572</v>
      </c>
      <c r="M135" s="10"/>
    </row>
    <row r="136" spans="1:21" ht="33.75" outlineLevel="1">
      <c r="A136" s="339">
        <v>88</v>
      </c>
      <c r="B136" s="340" t="s">
        <v>563</v>
      </c>
      <c r="C136" s="271" t="s">
        <v>751</v>
      </c>
      <c r="D136" s="272" t="s">
        <v>752</v>
      </c>
      <c r="E136" s="445" t="s">
        <v>347</v>
      </c>
      <c r="F136" s="352" t="s">
        <v>287</v>
      </c>
      <c r="G136" s="369"/>
      <c r="H136" s="353">
        <v>1</v>
      </c>
      <c r="I136" s="363">
        <v>1</v>
      </c>
      <c r="J136" s="372"/>
      <c r="K136" s="353">
        <v>1</v>
      </c>
      <c r="L136" s="371" t="s">
        <v>568</v>
      </c>
      <c r="M136" s="10"/>
    </row>
    <row r="137" spans="1:21" ht="33.75" outlineLevel="1">
      <c r="A137" s="339">
        <v>89</v>
      </c>
      <c r="B137" s="340" t="s">
        <v>563</v>
      </c>
      <c r="C137" s="271" t="s">
        <v>751</v>
      </c>
      <c r="D137" s="272" t="s">
        <v>752</v>
      </c>
      <c r="E137" s="445" t="s">
        <v>347</v>
      </c>
      <c r="F137" s="352" t="s">
        <v>287</v>
      </c>
      <c r="G137" s="369"/>
      <c r="H137" s="353">
        <v>1</v>
      </c>
      <c r="I137" s="363">
        <v>1</v>
      </c>
      <c r="J137" s="372"/>
      <c r="K137" s="353">
        <v>1</v>
      </c>
      <c r="L137" s="371" t="s">
        <v>353</v>
      </c>
      <c r="M137" s="10"/>
    </row>
    <row r="138" spans="1:21" outlineLevel="1">
      <c r="A138" s="339">
        <v>90</v>
      </c>
      <c r="B138" s="340" t="s">
        <v>563</v>
      </c>
      <c r="C138" s="271" t="s">
        <v>753</v>
      </c>
      <c r="D138" s="272" t="s">
        <v>754</v>
      </c>
      <c r="E138" s="445" t="s">
        <v>347</v>
      </c>
      <c r="F138" s="352" t="s">
        <v>287</v>
      </c>
      <c r="G138" s="369"/>
      <c r="H138" s="353">
        <v>1</v>
      </c>
      <c r="I138" s="363">
        <v>1</v>
      </c>
      <c r="J138" s="372"/>
      <c r="K138" s="353">
        <v>1</v>
      </c>
      <c r="L138" s="371" t="s">
        <v>351</v>
      </c>
      <c r="M138" s="10"/>
    </row>
    <row r="139" spans="1:21" outlineLevel="1">
      <c r="A139" s="339">
        <v>91</v>
      </c>
      <c r="B139" s="340" t="s">
        <v>563</v>
      </c>
      <c r="C139" s="271" t="s">
        <v>753</v>
      </c>
      <c r="D139" s="272" t="s">
        <v>754</v>
      </c>
      <c r="E139" s="445" t="s">
        <v>347</v>
      </c>
      <c r="F139" s="352" t="s">
        <v>287</v>
      </c>
      <c r="G139" s="369"/>
      <c r="H139" s="353">
        <v>1</v>
      </c>
      <c r="I139" s="363">
        <v>1</v>
      </c>
      <c r="J139" s="372"/>
      <c r="K139" s="353">
        <v>1</v>
      </c>
      <c r="L139" s="371" t="s">
        <v>578</v>
      </c>
      <c r="M139" s="10"/>
      <c r="R139" s="2"/>
      <c r="S139" s="2"/>
      <c r="T139" s="2"/>
      <c r="U139" s="2"/>
    </row>
    <row r="140" spans="1:21" outlineLevel="1">
      <c r="A140" s="339">
        <v>92</v>
      </c>
      <c r="B140" s="340" t="s">
        <v>563</v>
      </c>
      <c r="C140" s="271" t="s">
        <v>753</v>
      </c>
      <c r="D140" s="272" t="s">
        <v>754</v>
      </c>
      <c r="E140" s="445" t="s">
        <v>347</v>
      </c>
      <c r="F140" s="352" t="s">
        <v>287</v>
      </c>
      <c r="G140" s="369"/>
      <c r="H140" s="353">
        <v>1</v>
      </c>
      <c r="I140" s="363">
        <v>1</v>
      </c>
      <c r="J140" s="372"/>
      <c r="K140" s="353">
        <v>2</v>
      </c>
      <c r="L140" s="371" t="s">
        <v>646</v>
      </c>
      <c r="M140" s="10"/>
      <c r="R140" s="2"/>
      <c r="S140" s="2"/>
      <c r="T140" s="2"/>
      <c r="U140" s="2"/>
    </row>
    <row r="141" spans="1:21" outlineLevel="1">
      <c r="A141" s="339">
        <v>93</v>
      </c>
      <c r="B141" s="340" t="s">
        <v>563</v>
      </c>
      <c r="C141" s="271" t="s">
        <v>753</v>
      </c>
      <c r="D141" s="272" t="s">
        <v>754</v>
      </c>
      <c r="E141" s="445" t="s">
        <v>347</v>
      </c>
      <c r="F141" s="352" t="s">
        <v>287</v>
      </c>
      <c r="G141" s="369"/>
      <c r="H141" s="353">
        <v>1</v>
      </c>
      <c r="I141" s="363">
        <v>1</v>
      </c>
      <c r="J141" s="372"/>
      <c r="K141" s="353">
        <v>3</v>
      </c>
      <c r="L141" s="371" t="s">
        <v>568</v>
      </c>
      <c r="M141" s="10"/>
      <c r="R141" s="2"/>
      <c r="S141" s="2"/>
      <c r="T141" s="2"/>
      <c r="U141" s="2"/>
    </row>
    <row r="142" spans="1:21" outlineLevel="1">
      <c r="A142" s="339">
        <v>94</v>
      </c>
      <c r="B142" s="340" t="s">
        <v>563</v>
      </c>
      <c r="C142" s="271" t="s">
        <v>753</v>
      </c>
      <c r="D142" s="272" t="s">
        <v>754</v>
      </c>
      <c r="E142" s="445" t="s">
        <v>347</v>
      </c>
      <c r="F142" s="352" t="s">
        <v>287</v>
      </c>
      <c r="G142" s="369"/>
      <c r="H142" s="353">
        <v>1</v>
      </c>
      <c r="I142" s="363">
        <v>1</v>
      </c>
      <c r="J142" s="372"/>
      <c r="K142" s="353">
        <v>1</v>
      </c>
      <c r="L142" s="371" t="s">
        <v>562</v>
      </c>
      <c r="M142" s="10"/>
      <c r="R142" s="2"/>
      <c r="S142" s="2"/>
      <c r="T142" s="2"/>
      <c r="U142" s="2"/>
    </row>
    <row r="143" spans="1:21" outlineLevel="1">
      <c r="A143" s="339">
        <v>95</v>
      </c>
      <c r="B143" s="340" t="s">
        <v>563</v>
      </c>
      <c r="C143" s="271" t="s">
        <v>753</v>
      </c>
      <c r="D143" s="272" t="s">
        <v>754</v>
      </c>
      <c r="E143" s="445" t="s">
        <v>347</v>
      </c>
      <c r="F143" s="352" t="s">
        <v>287</v>
      </c>
      <c r="G143" s="369"/>
      <c r="H143" s="353">
        <v>1</v>
      </c>
      <c r="I143" s="363">
        <v>1</v>
      </c>
      <c r="J143" s="372"/>
      <c r="K143" s="353">
        <v>2</v>
      </c>
      <c r="L143" s="371" t="s">
        <v>352</v>
      </c>
      <c r="M143" s="10"/>
      <c r="R143" s="2"/>
      <c r="S143" s="2"/>
      <c r="T143" s="2"/>
      <c r="U143" s="2"/>
    </row>
    <row r="144" spans="1:21" outlineLevel="1">
      <c r="A144" s="339">
        <v>96</v>
      </c>
      <c r="B144" s="340" t="s">
        <v>563</v>
      </c>
      <c r="C144" s="271" t="s">
        <v>753</v>
      </c>
      <c r="D144" s="272" t="s">
        <v>754</v>
      </c>
      <c r="E144" s="445" t="s">
        <v>347</v>
      </c>
      <c r="F144" s="352" t="s">
        <v>287</v>
      </c>
      <c r="G144" s="369"/>
      <c r="H144" s="353">
        <v>1</v>
      </c>
      <c r="I144" s="363">
        <v>1</v>
      </c>
      <c r="J144" s="372"/>
      <c r="K144" s="353">
        <v>11</v>
      </c>
      <c r="L144" s="371" t="s">
        <v>353</v>
      </c>
      <c r="M144" s="10"/>
      <c r="R144" s="2"/>
      <c r="S144" s="2"/>
      <c r="T144" s="2"/>
      <c r="U144" s="2"/>
    </row>
    <row r="145" spans="1:21" outlineLevel="1">
      <c r="A145" s="339">
        <v>97</v>
      </c>
      <c r="B145" s="340" t="s">
        <v>563</v>
      </c>
      <c r="C145" s="271" t="s">
        <v>753</v>
      </c>
      <c r="D145" s="272" t="s">
        <v>754</v>
      </c>
      <c r="E145" s="445" t="s">
        <v>347</v>
      </c>
      <c r="F145" s="352" t="s">
        <v>287</v>
      </c>
      <c r="G145" s="369"/>
      <c r="H145" s="353">
        <v>1</v>
      </c>
      <c r="I145" s="363">
        <v>1</v>
      </c>
      <c r="J145" s="372"/>
      <c r="K145" s="353">
        <v>2</v>
      </c>
      <c r="L145" s="371" t="s">
        <v>724</v>
      </c>
      <c r="M145" s="10"/>
      <c r="R145" s="2"/>
      <c r="S145" s="2"/>
      <c r="T145" s="2"/>
      <c r="U145" s="2"/>
    </row>
    <row r="146" spans="1:21" outlineLevel="1">
      <c r="A146" s="339">
        <v>98</v>
      </c>
      <c r="B146" s="340" t="s">
        <v>563</v>
      </c>
      <c r="C146" s="271" t="s">
        <v>753</v>
      </c>
      <c r="D146" s="272" t="s">
        <v>754</v>
      </c>
      <c r="E146" s="445" t="s">
        <v>347</v>
      </c>
      <c r="F146" s="352" t="s">
        <v>287</v>
      </c>
      <c r="G146" s="369"/>
      <c r="H146" s="353">
        <v>1</v>
      </c>
      <c r="I146" s="363">
        <v>1</v>
      </c>
      <c r="J146" s="372"/>
      <c r="K146" s="353">
        <v>2</v>
      </c>
      <c r="L146" s="371" t="s">
        <v>364</v>
      </c>
      <c r="M146" s="10"/>
      <c r="R146" s="2"/>
      <c r="S146" s="2"/>
      <c r="T146" s="2"/>
      <c r="U146" s="2"/>
    </row>
    <row r="147" spans="1:21" outlineLevel="1">
      <c r="A147" s="339">
        <v>99</v>
      </c>
      <c r="B147" s="340" t="s">
        <v>563</v>
      </c>
      <c r="C147" s="271" t="s">
        <v>753</v>
      </c>
      <c r="D147" s="272" t="s">
        <v>754</v>
      </c>
      <c r="E147" s="445" t="s">
        <v>347</v>
      </c>
      <c r="F147" s="352" t="s">
        <v>287</v>
      </c>
      <c r="G147" s="369"/>
      <c r="H147" s="353">
        <v>1</v>
      </c>
      <c r="I147" s="363">
        <v>1</v>
      </c>
      <c r="J147" s="372"/>
      <c r="K147" s="353">
        <v>1</v>
      </c>
      <c r="L147" s="371" t="s">
        <v>581</v>
      </c>
      <c r="M147" s="10"/>
      <c r="R147" s="2"/>
      <c r="S147" s="2"/>
      <c r="T147" s="2"/>
      <c r="U147" s="2"/>
    </row>
    <row r="148" spans="1:21" ht="22.5" outlineLevel="1">
      <c r="A148" s="339">
        <v>100</v>
      </c>
      <c r="B148" s="340" t="s">
        <v>563</v>
      </c>
      <c r="C148" s="271" t="s">
        <v>755</v>
      </c>
      <c r="D148" s="272" t="s">
        <v>756</v>
      </c>
      <c r="E148" s="445" t="s">
        <v>347</v>
      </c>
      <c r="F148" s="352" t="s">
        <v>287</v>
      </c>
      <c r="G148" s="369"/>
      <c r="H148" s="353">
        <v>1</v>
      </c>
      <c r="I148" s="363">
        <v>1</v>
      </c>
      <c r="J148" s="372"/>
      <c r="K148" s="353">
        <v>11</v>
      </c>
      <c r="L148" s="371" t="s">
        <v>11</v>
      </c>
      <c r="M148" s="10"/>
      <c r="R148" s="2"/>
      <c r="S148" s="2"/>
      <c r="T148" s="2"/>
      <c r="U148" s="2"/>
    </row>
    <row r="149" spans="1:21" ht="22.5" outlineLevel="1">
      <c r="A149" s="339">
        <v>101</v>
      </c>
      <c r="B149" s="340" t="s">
        <v>563</v>
      </c>
      <c r="C149" s="271" t="s">
        <v>755</v>
      </c>
      <c r="D149" s="272" t="s">
        <v>756</v>
      </c>
      <c r="E149" s="445" t="s">
        <v>347</v>
      </c>
      <c r="F149" s="352" t="s">
        <v>287</v>
      </c>
      <c r="G149" s="369"/>
      <c r="H149" s="353">
        <v>1</v>
      </c>
      <c r="I149" s="363">
        <v>1</v>
      </c>
      <c r="J149" s="372"/>
      <c r="K149" s="353">
        <v>3</v>
      </c>
      <c r="L149" s="371" t="s">
        <v>349</v>
      </c>
      <c r="M149" s="10"/>
      <c r="R149" s="2"/>
      <c r="S149" s="2"/>
      <c r="T149" s="2"/>
      <c r="U149" s="2"/>
    </row>
    <row r="150" spans="1:21" ht="22.5" outlineLevel="1">
      <c r="A150" s="339">
        <v>102</v>
      </c>
      <c r="B150" s="340" t="s">
        <v>563</v>
      </c>
      <c r="C150" s="271" t="s">
        <v>755</v>
      </c>
      <c r="D150" s="272" t="s">
        <v>756</v>
      </c>
      <c r="E150" s="445" t="s">
        <v>347</v>
      </c>
      <c r="F150" s="352" t="s">
        <v>287</v>
      </c>
      <c r="G150" s="369"/>
      <c r="H150" s="353">
        <v>1</v>
      </c>
      <c r="I150" s="363">
        <v>1</v>
      </c>
      <c r="J150" s="372"/>
      <c r="K150" s="353">
        <v>1</v>
      </c>
      <c r="L150" s="371" t="s">
        <v>446</v>
      </c>
      <c r="M150" s="10"/>
      <c r="R150" s="2"/>
      <c r="S150" s="2"/>
      <c r="T150" s="2"/>
      <c r="U150" s="2"/>
    </row>
    <row r="151" spans="1:21" ht="22.5" outlineLevel="1">
      <c r="A151" s="339">
        <v>103</v>
      </c>
      <c r="B151" s="340" t="s">
        <v>563</v>
      </c>
      <c r="C151" s="271" t="s">
        <v>755</v>
      </c>
      <c r="D151" s="272" t="s">
        <v>756</v>
      </c>
      <c r="E151" s="445" t="s">
        <v>347</v>
      </c>
      <c r="F151" s="352" t="s">
        <v>287</v>
      </c>
      <c r="G151" s="369"/>
      <c r="H151" s="353">
        <v>1</v>
      </c>
      <c r="I151" s="363">
        <v>1</v>
      </c>
      <c r="J151" s="372"/>
      <c r="K151" s="353">
        <v>1</v>
      </c>
      <c r="L151" s="371" t="s">
        <v>352</v>
      </c>
      <c r="M151" s="10"/>
      <c r="R151" s="2"/>
      <c r="S151" s="2"/>
      <c r="T151" s="2"/>
      <c r="U151" s="2"/>
    </row>
    <row r="152" spans="1:21" ht="22.5" outlineLevel="1">
      <c r="A152" s="339">
        <v>104</v>
      </c>
      <c r="B152" s="340" t="s">
        <v>563</v>
      </c>
      <c r="C152" s="271" t="s">
        <v>755</v>
      </c>
      <c r="D152" s="272" t="s">
        <v>756</v>
      </c>
      <c r="E152" s="445" t="s">
        <v>347</v>
      </c>
      <c r="F152" s="352" t="s">
        <v>287</v>
      </c>
      <c r="G152" s="369"/>
      <c r="H152" s="353">
        <v>1</v>
      </c>
      <c r="I152" s="363">
        <v>1</v>
      </c>
      <c r="J152" s="372"/>
      <c r="K152" s="353">
        <v>10</v>
      </c>
      <c r="L152" s="371" t="s">
        <v>353</v>
      </c>
      <c r="M152" s="10"/>
      <c r="R152" s="2"/>
      <c r="S152" s="2"/>
      <c r="T152" s="2"/>
      <c r="U152" s="2"/>
    </row>
    <row r="153" spans="1:21" ht="22.5" outlineLevel="1">
      <c r="A153" s="339">
        <v>105</v>
      </c>
      <c r="B153" s="340" t="s">
        <v>563</v>
      </c>
      <c r="C153" s="271" t="s">
        <v>755</v>
      </c>
      <c r="D153" s="272" t="s">
        <v>756</v>
      </c>
      <c r="E153" s="445"/>
      <c r="F153" s="352"/>
      <c r="G153" s="369"/>
      <c r="H153" s="353">
        <v>1</v>
      </c>
      <c r="I153" s="363">
        <v>1</v>
      </c>
      <c r="J153" s="372"/>
      <c r="K153" s="353"/>
      <c r="L153" s="371"/>
      <c r="M153" s="10"/>
      <c r="R153" s="2"/>
      <c r="S153" s="2"/>
      <c r="T153" s="2"/>
      <c r="U153" s="2"/>
    </row>
    <row r="154" spans="1:21" ht="22.5" outlineLevel="1">
      <c r="A154" s="339">
        <v>106</v>
      </c>
      <c r="B154" s="340" t="s">
        <v>563</v>
      </c>
      <c r="C154" s="271" t="s">
        <v>755</v>
      </c>
      <c r="D154" s="272" t="s">
        <v>756</v>
      </c>
      <c r="E154" s="445"/>
      <c r="F154" s="352"/>
      <c r="G154" s="369"/>
      <c r="H154" s="353">
        <v>1</v>
      </c>
      <c r="I154" s="363">
        <v>1</v>
      </c>
      <c r="J154" s="372"/>
      <c r="K154" s="353"/>
      <c r="L154" s="371"/>
      <c r="M154" s="10"/>
      <c r="R154" s="2"/>
      <c r="S154" s="2"/>
      <c r="T154" s="2"/>
      <c r="U154" s="2"/>
    </row>
    <row r="155" spans="1:21" ht="22.5" outlineLevel="1">
      <c r="A155" s="339">
        <v>107</v>
      </c>
      <c r="B155" s="340" t="s">
        <v>563</v>
      </c>
      <c r="C155" s="271" t="s">
        <v>757</v>
      </c>
      <c r="D155" s="272" t="s">
        <v>758</v>
      </c>
      <c r="E155" s="445" t="s">
        <v>347</v>
      </c>
      <c r="F155" s="352" t="s">
        <v>287</v>
      </c>
      <c r="G155" s="369"/>
      <c r="H155" s="353">
        <v>1</v>
      </c>
      <c r="I155" s="363">
        <v>1</v>
      </c>
      <c r="J155" s="372"/>
      <c r="K155" s="353">
        <v>1</v>
      </c>
      <c r="L155" s="371" t="s">
        <v>568</v>
      </c>
      <c r="M155" s="10"/>
      <c r="R155" s="2"/>
      <c r="S155" s="2"/>
      <c r="T155" s="2"/>
      <c r="U155" s="2"/>
    </row>
    <row r="156" spans="1:21" ht="22.5" outlineLevel="1">
      <c r="A156" s="339">
        <v>108</v>
      </c>
      <c r="B156" s="340" t="s">
        <v>563</v>
      </c>
      <c r="C156" s="271" t="s">
        <v>757</v>
      </c>
      <c r="D156" s="272" t="s">
        <v>758</v>
      </c>
      <c r="E156" s="445" t="s">
        <v>347</v>
      </c>
      <c r="F156" s="352" t="s">
        <v>287</v>
      </c>
      <c r="G156" s="369"/>
      <c r="H156" s="353">
        <v>1</v>
      </c>
      <c r="I156" s="363">
        <v>1</v>
      </c>
      <c r="J156" s="372"/>
      <c r="K156" s="353">
        <v>1</v>
      </c>
      <c r="L156" s="371" t="s">
        <v>446</v>
      </c>
      <c r="M156" s="10"/>
      <c r="R156" s="2"/>
      <c r="S156" s="2"/>
      <c r="T156" s="2"/>
      <c r="U156" s="2"/>
    </row>
    <row r="157" spans="1:21" ht="22.5" outlineLevel="1">
      <c r="A157" s="339">
        <v>109</v>
      </c>
      <c r="B157" s="340" t="s">
        <v>563</v>
      </c>
      <c r="C157" s="271" t="s">
        <v>757</v>
      </c>
      <c r="D157" s="272" t="s">
        <v>758</v>
      </c>
      <c r="E157" s="445" t="s">
        <v>347</v>
      </c>
      <c r="F157" s="352" t="s">
        <v>287</v>
      </c>
      <c r="G157" s="369"/>
      <c r="H157" s="353">
        <v>1</v>
      </c>
      <c r="I157" s="363">
        <v>1</v>
      </c>
      <c r="J157" s="372"/>
      <c r="K157" s="353">
        <v>1</v>
      </c>
      <c r="L157" s="371" t="s">
        <v>759</v>
      </c>
      <c r="M157" s="10"/>
      <c r="R157" s="2"/>
      <c r="S157" s="2"/>
      <c r="T157" s="2"/>
      <c r="U157" s="2"/>
    </row>
    <row r="158" spans="1:21" ht="22.5" outlineLevel="1">
      <c r="A158" s="339">
        <v>110</v>
      </c>
      <c r="B158" s="340" t="s">
        <v>563</v>
      </c>
      <c r="C158" s="271" t="s">
        <v>757</v>
      </c>
      <c r="D158" s="272" t="s">
        <v>758</v>
      </c>
      <c r="E158" s="445" t="s">
        <v>347</v>
      </c>
      <c r="F158" s="352" t="s">
        <v>287</v>
      </c>
      <c r="G158" s="369"/>
      <c r="H158" s="353">
        <v>1</v>
      </c>
      <c r="I158" s="363">
        <v>1</v>
      </c>
      <c r="J158" s="372"/>
      <c r="K158" s="353">
        <v>3</v>
      </c>
      <c r="L158" s="371" t="s">
        <v>353</v>
      </c>
      <c r="M158" s="10"/>
      <c r="R158" s="2"/>
      <c r="S158" s="2"/>
      <c r="T158" s="2"/>
      <c r="U158" s="2"/>
    </row>
    <row r="159" spans="1:21" ht="22.5" outlineLevel="1">
      <c r="A159" s="339">
        <v>111</v>
      </c>
      <c r="B159" s="340" t="s">
        <v>563</v>
      </c>
      <c r="C159" s="271" t="s">
        <v>757</v>
      </c>
      <c r="D159" s="272" t="s">
        <v>758</v>
      </c>
      <c r="E159" s="445" t="s">
        <v>347</v>
      </c>
      <c r="F159" s="352" t="s">
        <v>287</v>
      </c>
      <c r="G159" s="369"/>
      <c r="H159" s="353">
        <v>1</v>
      </c>
      <c r="I159" s="363">
        <v>1</v>
      </c>
      <c r="J159" s="372"/>
      <c r="K159" s="353">
        <v>1</v>
      </c>
      <c r="L159" s="371" t="s">
        <v>354</v>
      </c>
      <c r="M159" s="10"/>
      <c r="R159" s="2"/>
      <c r="S159" s="2"/>
      <c r="T159" s="2"/>
      <c r="U159" s="2"/>
    </row>
    <row r="160" spans="1:21" ht="22.5" outlineLevel="1">
      <c r="A160" s="339">
        <v>112</v>
      </c>
      <c r="B160" s="340" t="s">
        <v>563</v>
      </c>
      <c r="C160" s="271" t="s">
        <v>757</v>
      </c>
      <c r="D160" s="272" t="s">
        <v>758</v>
      </c>
      <c r="E160" s="445" t="s">
        <v>347</v>
      </c>
      <c r="F160" s="352" t="s">
        <v>287</v>
      </c>
      <c r="G160" s="369"/>
      <c r="H160" s="353">
        <v>1</v>
      </c>
      <c r="I160" s="363">
        <v>1</v>
      </c>
      <c r="J160" s="372"/>
      <c r="K160" s="353">
        <v>1</v>
      </c>
      <c r="L160" s="371" t="s">
        <v>760</v>
      </c>
      <c r="M160" s="10"/>
      <c r="R160" s="2"/>
      <c r="S160" s="2"/>
      <c r="T160" s="2"/>
      <c r="U160" s="2"/>
    </row>
    <row r="161" spans="1:32" ht="22.5" outlineLevel="1">
      <c r="A161" s="339">
        <v>113</v>
      </c>
      <c r="B161" s="340" t="s">
        <v>563</v>
      </c>
      <c r="C161" s="271" t="s">
        <v>761</v>
      </c>
      <c r="D161" s="272" t="s">
        <v>762</v>
      </c>
      <c r="E161" s="445" t="s">
        <v>347</v>
      </c>
      <c r="F161" s="352" t="s">
        <v>287</v>
      </c>
      <c r="G161" s="369"/>
      <c r="H161" s="353">
        <v>1</v>
      </c>
      <c r="I161" s="363">
        <v>1</v>
      </c>
      <c r="J161" s="372"/>
      <c r="K161" s="353">
        <v>1</v>
      </c>
      <c r="L161" s="371" t="s">
        <v>353</v>
      </c>
      <c r="M161" s="10"/>
      <c r="R161" s="2"/>
      <c r="S161" s="2"/>
      <c r="T161" s="2"/>
      <c r="U161" s="2"/>
    </row>
    <row r="162" spans="1:32" outlineLevel="1">
      <c r="A162" s="339">
        <v>114</v>
      </c>
      <c r="B162" s="340" t="s">
        <v>563</v>
      </c>
      <c r="C162" s="271" t="s">
        <v>763</v>
      </c>
      <c r="D162" s="272" t="s">
        <v>764</v>
      </c>
      <c r="E162" s="445" t="s">
        <v>347</v>
      </c>
      <c r="F162" s="352" t="s">
        <v>287</v>
      </c>
      <c r="G162" s="369"/>
      <c r="H162" s="353">
        <v>1</v>
      </c>
      <c r="I162" s="363">
        <v>1</v>
      </c>
      <c r="J162" s="372"/>
      <c r="K162" s="353">
        <v>7</v>
      </c>
      <c r="L162" s="371" t="s">
        <v>353</v>
      </c>
      <c r="M162" s="10"/>
      <c r="R162" s="2"/>
      <c r="S162" s="2"/>
      <c r="T162" s="2"/>
      <c r="U162" s="2"/>
    </row>
    <row r="163" spans="1:32" outlineLevel="1">
      <c r="M163" s="10"/>
      <c r="R163" s="2"/>
      <c r="S163" s="2"/>
      <c r="T163" s="2"/>
      <c r="U163" s="2"/>
    </row>
    <row r="164" spans="1:32" outlineLevel="1">
      <c r="M164" s="10"/>
      <c r="R164" s="2"/>
      <c r="S164" s="2"/>
      <c r="T164" s="2"/>
      <c r="U164" s="2"/>
    </row>
    <row r="165" spans="1:32" s="403" customFormat="1" ht="22.5" outlineLevel="1">
      <c r="A165" s="412"/>
      <c r="B165" s="411"/>
      <c r="C165" s="413" t="s">
        <v>441</v>
      </c>
      <c r="D165" s="414"/>
      <c r="E165" s="413" t="s">
        <v>440</v>
      </c>
      <c r="F165" s="414"/>
      <c r="G165" s="415"/>
      <c r="H165" s="416" t="s">
        <v>437</v>
      </c>
      <c r="I165" s="417" t="s">
        <v>832</v>
      </c>
      <c r="J165" s="418"/>
      <c r="K165" s="419" t="s">
        <v>428</v>
      </c>
      <c r="L165" s="415" t="s">
        <v>855</v>
      </c>
      <c r="M165" s="420" t="s">
        <v>439</v>
      </c>
      <c r="N165" s="421" t="s">
        <v>836</v>
      </c>
      <c r="R165" s="2"/>
      <c r="S165" s="2"/>
      <c r="T165" s="2"/>
      <c r="U165" s="2"/>
    </row>
    <row r="166" spans="1:32" outlineLevel="1">
      <c r="H166" s="2"/>
      <c r="M166" s="132"/>
      <c r="R166" s="2"/>
      <c r="S166" s="2"/>
      <c r="T166" s="2"/>
      <c r="U166" s="2"/>
    </row>
    <row r="167" spans="1:32" outlineLevel="1">
      <c r="C167" s="232" t="s">
        <v>347</v>
      </c>
      <c r="D167" s="387"/>
      <c r="E167" s="392" t="s">
        <v>287</v>
      </c>
      <c r="F167" s="393"/>
      <c r="G167" s="369"/>
      <c r="H167" s="237">
        <v>100</v>
      </c>
      <c r="I167" s="235">
        <v>98</v>
      </c>
      <c r="J167" s="392"/>
      <c r="K167" s="393">
        <v>280</v>
      </c>
      <c r="L167" s="369"/>
      <c r="M167" s="1"/>
      <c r="N167" s="76">
        <f>K167*M167</f>
        <v>0</v>
      </c>
      <c r="R167" s="2"/>
      <c r="S167" s="2"/>
      <c r="T167" s="2"/>
      <c r="U167" s="2"/>
    </row>
    <row r="168" spans="1:32" outlineLevel="1">
      <c r="C168" s="453"/>
      <c r="D168" s="389"/>
      <c r="E168" s="392" t="s">
        <v>288</v>
      </c>
      <c r="F168" s="393"/>
      <c r="G168" s="369"/>
      <c r="H168" s="237">
        <v>6</v>
      </c>
      <c r="I168" s="235">
        <v>3</v>
      </c>
      <c r="J168" s="392"/>
      <c r="K168" s="393">
        <v>10</v>
      </c>
      <c r="L168" s="369"/>
      <c r="M168" s="1"/>
      <c r="N168" s="76">
        <f>K168*M168</f>
        <v>0</v>
      </c>
      <c r="R168" s="2"/>
      <c r="S168" s="2"/>
      <c r="T168" s="2"/>
      <c r="U168" s="2"/>
    </row>
    <row r="169" spans="1:32" outlineLevel="1">
      <c r="C169" s="240"/>
      <c r="D169" s="388"/>
      <c r="E169" s="392" t="s">
        <v>289</v>
      </c>
      <c r="F169" s="393"/>
      <c r="G169" s="369"/>
      <c r="H169" s="235">
        <v>4</v>
      </c>
      <c r="I169" s="235">
        <v>2</v>
      </c>
      <c r="J169" s="392"/>
      <c r="K169" s="393">
        <v>4</v>
      </c>
      <c r="L169" s="369"/>
      <c r="M169" s="1"/>
      <c r="N169" s="76">
        <f>K169*M169</f>
        <v>0</v>
      </c>
      <c r="R169" s="2"/>
      <c r="S169" s="2"/>
      <c r="T169" s="2"/>
      <c r="U169" s="2"/>
    </row>
    <row r="170" spans="1:32" outlineLevel="1">
      <c r="E170" s="390"/>
      <c r="F170" s="355"/>
      <c r="H170" s="159"/>
      <c r="I170" s="159"/>
      <c r="K170" s="391"/>
      <c r="M170" s="132"/>
      <c r="N170" s="132"/>
      <c r="R170" s="2"/>
      <c r="S170" s="2"/>
      <c r="T170" s="2"/>
      <c r="U170" s="2"/>
    </row>
    <row r="171" spans="1:32" outlineLevel="1">
      <c r="C171" s="244" t="s">
        <v>357</v>
      </c>
      <c r="D171" s="393"/>
      <c r="E171" s="392" t="s">
        <v>373</v>
      </c>
      <c r="F171" s="393"/>
      <c r="G171" s="369"/>
      <c r="H171" s="235">
        <v>20</v>
      </c>
      <c r="I171" s="235">
        <v>2</v>
      </c>
      <c r="J171" s="392"/>
      <c r="K171" s="393">
        <v>5</v>
      </c>
      <c r="L171" s="369"/>
      <c r="M171" s="1"/>
      <c r="N171" s="76">
        <f>K171*M171</f>
        <v>0</v>
      </c>
      <c r="R171" s="2"/>
      <c r="S171" s="2"/>
      <c r="T171" s="2"/>
      <c r="U171" s="2"/>
    </row>
    <row r="172" spans="1:32" outlineLevel="1">
      <c r="C172" s="385"/>
      <c r="E172" s="390"/>
      <c r="F172" s="355"/>
      <c r="H172" s="159"/>
      <c r="I172" s="159"/>
      <c r="K172" s="391"/>
      <c r="M172" s="132"/>
      <c r="N172" s="132"/>
      <c r="R172" s="2"/>
      <c r="S172" s="2"/>
      <c r="T172" s="2"/>
      <c r="U172" s="2"/>
    </row>
    <row r="173" spans="1:32" outlineLevel="1">
      <c r="C173" s="244" t="s">
        <v>721</v>
      </c>
      <c r="D173" s="234"/>
      <c r="E173" s="392" t="s">
        <v>571</v>
      </c>
      <c r="F173" s="393"/>
      <c r="G173" s="369"/>
      <c r="H173" s="235">
        <v>3</v>
      </c>
      <c r="I173" s="235">
        <v>0</v>
      </c>
      <c r="J173" s="392"/>
      <c r="K173" s="393">
        <v>10</v>
      </c>
      <c r="L173" s="369"/>
      <c r="M173" s="1"/>
      <c r="N173" s="76">
        <f>K173*M173</f>
        <v>0</v>
      </c>
      <c r="R173" s="2"/>
      <c r="S173" s="2"/>
      <c r="T173" s="2"/>
      <c r="U173" s="2"/>
    </row>
    <row r="174" spans="1:32" outlineLevel="1">
      <c r="D174" s="129"/>
      <c r="E174" s="355"/>
      <c r="F174" s="355"/>
      <c r="H174" s="159"/>
      <c r="I174" s="159"/>
      <c r="K174" s="391"/>
      <c r="L174" s="132"/>
      <c r="R174" s="2"/>
      <c r="S174" s="2"/>
      <c r="T174" s="2"/>
      <c r="U174" s="2"/>
    </row>
    <row r="175" spans="1:32" s="2" customFormat="1" outlineLevel="1">
      <c r="A175" s="10"/>
      <c r="B175" s="10"/>
      <c r="C175" s="232" t="s">
        <v>361</v>
      </c>
      <c r="D175" s="233"/>
      <c r="E175" s="392" t="s">
        <v>847</v>
      </c>
      <c r="F175" s="393"/>
      <c r="G175" s="369"/>
      <c r="H175" s="235">
        <v>56</v>
      </c>
      <c r="I175" s="235">
        <v>2</v>
      </c>
      <c r="J175" s="392"/>
      <c r="K175" s="393">
        <v>2</v>
      </c>
      <c r="L175" s="369"/>
      <c r="M175" s="1"/>
      <c r="N175" s="76">
        <f>K175*M175</f>
        <v>0</v>
      </c>
      <c r="O175" s="117"/>
      <c r="P175" s="117"/>
      <c r="Q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</row>
    <row r="176" spans="1:32" s="2" customFormat="1" outlineLevel="1">
      <c r="A176" s="10"/>
      <c r="B176" s="10"/>
      <c r="C176" s="240"/>
      <c r="D176" s="241"/>
      <c r="E176" s="392" t="s">
        <v>847</v>
      </c>
      <c r="F176" s="393"/>
      <c r="G176" s="369"/>
      <c r="H176" s="235">
        <v>34</v>
      </c>
      <c r="I176" s="235">
        <v>3</v>
      </c>
      <c r="J176" s="392"/>
      <c r="K176" s="393">
        <v>3</v>
      </c>
      <c r="L176" s="369"/>
      <c r="M176" s="1"/>
      <c r="N176" s="76">
        <f>K176*M176</f>
        <v>0</v>
      </c>
      <c r="O176" s="117"/>
      <c r="P176" s="117"/>
      <c r="Q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</row>
    <row r="177" spans="1:32" outlineLevel="1">
      <c r="C177" s="385"/>
      <c r="E177" s="390"/>
      <c r="F177" s="355"/>
      <c r="H177" s="159"/>
      <c r="I177" s="159"/>
      <c r="K177" s="391"/>
      <c r="M177" s="132"/>
      <c r="N177" s="132"/>
      <c r="R177" s="2"/>
      <c r="S177" s="2"/>
      <c r="T177" s="2"/>
      <c r="U177" s="2"/>
    </row>
    <row r="178" spans="1:32" outlineLevel="1">
      <c r="C178" s="244" t="s">
        <v>708</v>
      </c>
      <c r="D178" s="234"/>
      <c r="E178" s="392" t="s">
        <v>708</v>
      </c>
      <c r="F178" s="393"/>
      <c r="G178" s="369"/>
      <c r="H178" s="235">
        <v>1</v>
      </c>
      <c r="I178" s="235">
        <v>1</v>
      </c>
      <c r="J178" s="392"/>
      <c r="K178" s="393">
        <v>1</v>
      </c>
      <c r="L178" s="369"/>
      <c r="M178" s="1"/>
      <c r="N178" s="76">
        <f>K178*M178</f>
        <v>0</v>
      </c>
      <c r="R178" s="2"/>
      <c r="S178" s="2"/>
      <c r="T178" s="2"/>
      <c r="U178" s="2"/>
    </row>
    <row r="179" spans="1:32" outlineLevel="1">
      <c r="D179" s="129"/>
      <c r="E179" s="355"/>
      <c r="F179" s="355"/>
      <c r="H179" s="159"/>
      <c r="I179" s="159"/>
      <c r="K179" s="391"/>
      <c r="L179" s="132"/>
      <c r="R179" s="2"/>
      <c r="S179" s="2"/>
      <c r="T179" s="2"/>
      <c r="U179" s="2"/>
    </row>
    <row r="180" spans="1:32" s="2" customFormat="1" ht="12.75">
      <c r="A180" s="10"/>
      <c r="B180" s="12"/>
      <c r="C180" s="12"/>
      <c r="D180" s="12"/>
      <c r="E180" s="12"/>
      <c r="F180" s="12"/>
      <c r="G180" s="12"/>
      <c r="H180" s="84"/>
      <c r="I180" s="84"/>
      <c r="J180" s="84"/>
      <c r="K180" s="84"/>
      <c r="L180" s="85" t="s">
        <v>249</v>
      </c>
      <c r="M180" s="118"/>
      <c r="N180" s="386">
        <f>SUM(N167:N179)</f>
        <v>0</v>
      </c>
      <c r="O180" s="117"/>
      <c r="P180" s="117"/>
      <c r="Q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</row>
    <row r="181" spans="1:32" s="2" customFormat="1" ht="12.75">
      <c r="A181" s="10"/>
      <c r="B181" s="11"/>
      <c r="C181" s="11"/>
      <c r="D181" s="11"/>
      <c r="E181" s="11"/>
      <c r="F181" s="11"/>
      <c r="G181" s="10"/>
      <c r="H181" s="10"/>
      <c r="I181" s="10"/>
      <c r="J181" s="10"/>
      <c r="K181" s="117"/>
      <c r="L181" s="11"/>
      <c r="M181" s="10"/>
      <c r="N181" s="10"/>
      <c r="O181" s="117"/>
      <c r="P181" s="117"/>
      <c r="Q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</row>
    <row r="182" spans="1:32" s="2" customFormat="1" ht="5.25" customHeight="1">
      <c r="A182" s="10"/>
      <c r="B182" s="176"/>
      <c r="C182" s="176"/>
      <c r="D182" s="176"/>
      <c r="E182" s="176"/>
      <c r="F182" s="176"/>
      <c r="G182" s="177"/>
      <c r="H182" s="177"/>
      <c r="I182" s="176"/>
      <c r="J182" s="176"/>
      <c r="K182" s="260"/>
      <c r="L182" s="176"/>
      <c r="M182" s="176"/>
      <c r="N182" s="176"/>
      <c r="O182" s="117"/>
      <c r="P182" s="117"/>
      <c r="Q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</row>
    <row r="183" spans="1:32" s="2" customFormat="1" ht="12.75">
      <c r="A183" s="10"/>
      <c r="B183" s="11"/>
      <c r="C183" s="11"/>
      <c r="D183" s="11"/>
      <c r="E183" s="11"/>
      <c r="F183" s="11"/>
      <c r="G183" s="10"/>
      <c r="H183" s="10"/>
      <c r="I183" s="10"/>
      <c r="J183" s="10"/>
      <c r="K183" s="117"/>
      <c r="L183" s="11"/>
      <c r="M183" s="10"/>
      <c r="N183" s="10"/>
      <c r="O183" s="117"/>
      <c r="P183" s="117"/>
      <c r="Q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</row>
    <row r="184" spans="1:32" s="2" customFormat="1" ht="18">
      <c r="A184" s="10"/>
      <c r="B184" s="11"/>
      <c r="C184" s="74" t="s">
        <v>312</v>
      </c>
      <c r="D184" s="144">
        <f>+M2</f>
        <v>0</v>
      </c>
      <c r="E184" s="74"/>
      <c r="F184" s="74"/>
      <c r="G184" s="10"/>
      <c r="H184" s="11"/>
      <c r="I184" s="11"/>
      <c r="J184" s="11"/>
      <c r="K184" s="117"/>
      <c r="L184" s="10"/>
      <c r="M184" s="10"/>
      <c r="N184" s="90"/>
      <c r="O184" s="117"/>
      <c r="P184" s="117"/>
      <c r="Q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</row>
    <row r="185" spans="1:32" s="2" customFormat="1" ht="12.75" outlineLevel="1">
      <c r="A185" s="10"/>
      <c r="B185" s="11"/>
      <c r="C185" s="10"/>
      <c r="D185" s="10"/>
      <c r="E185" s="10"/>
      <c r="F185" s="10"/>
      <c r="G185" s="11"/>
      <c r="H185" s="10"/>
      <c r="I185" s="10"/>
      <c r="J185" s="10"/>
      <c r="K185" s="117"/>
      <c r="L185" s="10"/>
      <c r="M185" s="10"/>
      <c r="O185" s="117"/>
      <c r="P185" s="117"/>
      <c r="Q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</row>
    <row r="186" spans="1:32" outlineLevel="1"/>
    <row r="187" spans="1:32" s="403" customFormat="1" ht="56.25" outlineLevel="1">
      <c r="A187" s="422" t="s">
        <v>2</v>
      </c>
      <c r="B187" s="423" t="s">
        <v>441</v>
      </c>
      <c r="C187" s="423" t="s">
        <v>429</v>
      </c>
      <c r="D187" s="423" t="s">
        <v>325</v>
      </c>
      <c r="E187" s="424" t="s">
        <v>40</v>
      </c>
      <c r="F187" s="407" t="s">
        <v>701</v>
      </c>
      <c r="G187" s="425"/>
      <c r="H187" s="425"/>
      <c r="I187" s="408"/>
      <c r="J187" s="426" t="s">
        <v>621</v>
      </c>
      <c r="K187" s="423" t="s">
        <v>34</v>
      </c>
      <c r="L187" s="423" t="s">
        <v>41</v>
      </c>
      <c r="M187" s="411"/>
      <c r="N187" s="411"/>
    </row>
    <row r="188" spans="1:32" outlineLevel="1">
      <c r="A188" s="339">
        <v>1</v>
      </c>
      <c r="B188" s="340" t="s">
        <v>563</v>
      </c>
      <c r="C188" s="271" t="s">
        <v>718</v>
      </c>
      <c r="D188" s="272" t="s">
        <v>719</v>
      </c>
      <c r="E188" s="352" t="s">
        <v>613</v>
      </c>
      <c r="F188" s="362" t="s">
        <v>64</v>
      </c>
      <c r="G188" s="356"/>
      <c r="H188" s="357"/>
      <c r="I188" s="364"/>
      <c r="J188" s="353" t="s">
        <v>465</v>
      </c>
      <c r="K188" s="134">
        <v>1</v>
      </c>
      <c r="L188" s="133" t="s">
        <v>776</v>
      </c>
      <c r="R188" s="403"/>
      <c r="S188" s="403"/>
      <c r="T188" s="403"/>
      <c r="U188" s="403"/>
    </row>
    <row r="189" spans="1:32" ht="22.5" outlineLevel="1">
      <c r="A189" s="339">
        <v>2</v>
      </c>
      <c r="B189" s="340" t="s">
        <v>563</v>
      </c>
      <c r="C189" s="271" t="s">
        <v>757</v>
      </c>
      <c r="D189" s="272" t="s">
        <v>758</v>
      </c>
      <c r="E189" s="352" t="s">
        <v>8</v>
      </c>
      <c r="F189" s="363" t="s">
        <v>777</v>
      </c>
      <c r="G189" s="358"/>
      <c r="H189" s="359"/>
      <c r="I189" s="364"/>
      <c r="J189" s="353" t="s">
        <v>465</v>
      </c>
      <c r="K189" s="134">
        <v>1</v>
      </c>
      <c r="L189" s="133" t="s">
        <v>446</v>
      </c>
      <c r="R189" s="403"/>
      <c r="S189" s="403"/>
      <c r="T189" s="403"/>
      <c r="U189" s="403"/>
    </row>
    <row r="190" spans="1:32" ht="22.5" outlineLevel="1">
      <c r="A190" s="339">
        <v>3</v>
      </c>
      <c r="B190" s="340" t="s">
        <v>563</v>
      </c>
      <c r="C190" s="271" t="s">
        <v>757</v>
      </c>
      <c r="D190" s="272" t="s">
        <v>758</v>
      </c>
      <c r="E190" s="352" t="s">
        <v>8</v>
      </c>
      <c r="F190" s="363" t="s">
        <v>778</v>
      </c>
      <c r="G190" s="358"/>
      <c r="H190" s="359"/>
      <c r="I190" s="364"/>
      <c r="J190" s="353" t="s">
        <v>465</v>
      </c>
      <c r="K190" s="134">
        <v>1</v>
      </c>
      <c r="L190" s="133" t="s">
        <v>779</v>
      </c>
      <c r="R190" s="403"/>
      <c r="S190" s="403"/>
      <c r="T190" s="403"/>
      <c r="U190" s="403"/>
    </row>
    <row r="191" spans="1:32" ht="22.5" outlineLevel="1">
      <c r="A191" s="339">
        <v>4</v>
      </c>
      <c r="B191" s="340" t="s">
        <v>563</v>
      </c>
      <c r="C191" s="271" t="s">
        <v>780</v>
      </c>
      <c r="D191" s="272" t="s">
        <v>758</v>
      </c>
      <c r="E191" s="352" t="s">
        <v>8</v>
      </c>
      <c r="F191" s="363" t="s">
        <v>781</v>
      </c>
      <c r="G191" s="358"/>
      <c r="H191" s="359"/>
      <c r="I191" s="364"/>
      <c r="J191" s="353" t="s">
        <v>465</v>
      </c>
      <c r="K191" s="134">
        <v>1</v>
      </c>
      <c r="L191" s="133" t="s">
        <v>64</v>
      </c>
      <c r="R191" s="403"/>
      <c r="S191" s="403"/>
      <c r="T191" s="403"/>
      <c r="U191" s="403"/>
    </row>
    <row r="192" spans="1:32" outlineLevel="1">
      <c r="A192" s="339">
        <v>5</v>
      </c>
      <c r="B192" s="340" t="s">
        <v>563</v>
      </c>
      <c r="C192" s="271" t="s">
        <v>741</v>
      </c>
      <c r="D192" s="272" t="s">
        <v>742</v>
      </c>
      <c r="E192" s="352" t="s">
        <v>8</v>
      </c>
      <c r="F192" s="363" t="s">
        <v>782</v>
      </c>
      <c r="G192" s="358"/>
      <c r="H192" s="359"/>
      <c r="I192" s="364"/>
      <c r="J192" s="353" t="s">
        <v>465</v>
      </c>
      <c r="K192" s="134">
        <v>1</v>
      </c>
      <c r="L192" s="133" t="s">
        <v>64</v>
      </c>
      <c r="R192" s="403"/>
      <c r="S192" s="403"/>
      <c r="T192" s="403"/>
      <c r="U192" s="403"/>
    </row>
    <row r="193" spans="1:32" outlineLevel="1">
      <c r="R193" s="403"/>
      <c r="S193" s="403"/>
      <c r="T193" s="403"/>
      <c r="U193" s="403"/>
    </row>
    <row r="194" spans="1:32" s="2" customFormat="1" ht="25.5" outlineLevel="1">
      <c r="A194" s="10"/>
      <c r="B194" s="13"/>
      <c r="C194" s="13"/>
      <c r="D194" s="13"/>
      <c r="E194" s="13"/>
      <c r="F194" s="13"/>
      <c r="H194" s="13"/>
      <c r="J194" s="13" t="s">
        <v>269</v>
      </c>
      <c r="K194" s="373" t="s">
        <v>268</v>
      </c>
      <c r="M194" s="94" t="s">
        <v>276</v>
      </c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</row>
    <row r="195" spans="1:32" s="2" customFormat="1" ht="12.75" outlineLevel="1">
      <c r="A195" s="10"/>
      <c r="B195" s="87"/>
      <c r="C195" s="171"/>
      <c r="D195" s="171"/>
      <c r="E195" s="171"/>
      <c r="F195" s="171"/>
      <c r="G195" s="358"/>
      <c r="H195" s="26" t="s">
        <v>273</v>
      </c>
      <c r="I195" s="358"/>
      <c r="J195" s="374" t="s">
        <v>237</v>
      </c>
      <c r="K195" s="375">
        <f>SUM(K188:K192)</f>
        <v>5</v>
      </c>
      <c r="L195" s="369"/>
      <c r="M195" s="23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</row>
    <row r="196" spans="1:32" outlineLevel="1"/>
    <row r="197" spans="1:32" s="2" customFormat="1" ht="12.75">
      <c r="A197" s="10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5" t="s">
        <v>274</v>
      </c>
      <c r="M197" s="93"/>
      <c r="N197" s="21">
        <f>+K195*M195</f>
        <v>0</v>
      </c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</row>
    <row r="198" spans="1:32" s="2" customFormat="1" ht="12.75">
      <c r="A198" s="10"/>
      <c r="B198" s="11"/>
      <c r="C198" s="10"/>
      <c r="D198" s="10"/>
      <c r="E198" s="11"/>
      <c r="F198" s="11"/>
      <c r="G198" s="11"/>
      <c r="H198" s="11"/>
      <c r="I198" s="11"/>
      <c r="J198" s="10"/>
      <c r="K198" s="90"/>
      <c r="L198" s="91"/>
      <c r="M198" s="10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</row>
    <row r="199" spans="1:32" s="2" customFormat="1" ht="5.25" customHeight="1">
      <c r="A199" s="10"/>
      <c r="B199" s="176"/>
      <c r="C199" s="176"/>
      <c r="D199" s="176"/>
      <c r="E199" s="176"/>
      <c r="F199" s="176"/>
      <c r="G199" s="177"/>
      <c r="H199" s="177"/>
      <c r="I199" s="176"/>
      <c r="J199" s="176"/>
      <c r="K199" s="260"/>
      <c r="L199" s="176"/>
      <c r="M199" s="176"/>
      <c r="N199" s="176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</row>
    <row r="200" spans="1:32" s="2" customFormat="1" ht="12.75">
      <c r="A200" s="10"/>
      <c r="B200" s="11"/>
      <c r="C200" s="11"/>
      <c r="D200" s="11"/>
      <c r="E200" s="11"/>
      <c r="F200" s="11"/>
      <c r="G200" s="10"/>
      <c r="H200" s="10"/>
      <c r="I200" s="11"/>
      <c r="J200" s="11"/>
      <c r="K200" s="268"/>
      <c r="L200" s="11"/>
      <c r="M200" s="11"/>
      <c r="N200" s="10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</row>
    <row r="201" spans="1:32" s="2" customFormat="1" ht="18">
      <c r="A201" s="10"/>
      <c r="B201" s="11"/>
      <c r="C201" s="74" t="s">
        <v>315</v>
      </c>
      <c r="D201" s="74"/>
      <c r="E201" s="74"/>
      <c r="F201" s="74"/>
      <c r="G201" s="10"/>
      <c r="H201" s="11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</row>
    <row r="202" spans="1:32" s="2" customFormat="1" ht="25.5" outlineLevel="1">
      <c r="A202" s="10"/>
      <c r="B202" s="13"/>
      <c r="C202" s="13"/>
      <c r="D202" s="13"/>
      <c r="E202" s="13"/>
      <c r="F202" s="13"/>
      <c r="I202" s="13"/>
      <c r="J202" s="13" t="s">
        <v>269</v>
      </c>
      <c r="K202" s="13" t="s">
        <v>268</v>
      </c>
      <c r="L202" s="175"/>
      <c r="M202" s="94" t="s">
        <v>275</v>
      </c>
      <c r="N202" s="91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</row>
    <row r="203" spans="1:32" s="2" customFormat="1" ht="12.75" outlineLevel="1">
      <c r="A203" s="10"/>
      <c r="B203" s="87"/>
      <c r="C203" s="171"/>
      <c r="D203" s="171"/>
      <c r="E203" s="171"/>
      <c r="F203" s="171"/>
      <c r="G203" s="171"/>
      <c r="H203" s="171"/>
      <c r="I203" s="26" t="s">
        <v>273</v>
      </c>
      <c r="J203" s="25" t="s">
        <v>272</v>
      </c>
      <c r="K203" s="24">
        <v>330</v>
      </c>
      <c r="L203" s="174"/>
      <c r="M203" s="23"/>
      <c r="N203" s="91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</row>
    <row r="204" spans="1:32" s="2" customFormat="1" ht="12.75" outlineLevel="1">
      <c r="A204" s="10"/>
      <c r="B204" s="11"/>
      <c r="C204" s="11"/>
      <c r="D204" s="11"/>
      <c r="E204" s="11"/>
      <c r="F204" s="11"/>
      <c r="I204" s="11"/>
      <c r="J204" s="11"/>
      <c r="K204" s="10"/>
      <c r="L204" s="91"/>
      <c r="M204" s="90"/>
      <c r="N204" s="10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</row>
    <row r="205" spans="1:32" s="2" customFormat="1" ht="12.75">
      <c r="A205" s="10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5" t="s">
        <v>313</v>
      </c>
      <c r="M205" s="93"/>
      <c r="N205" s="21">
        <f>K203*M203</f>
        <v>0</v>
      </c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</row>
    <row r="206" spans="1:32" s="2" customFormat="1" ht="12.75">
      <c r="A206" s="10"/>
      <c r="B206" s="11"/>
      <c r="C206" s="10"/>
      <c r="D206" s="10"/>
      <c r="E206" s="11"/>
      <c r="F206" s="11"/>
      <c r="G206" s="11"/>
      <c r="H206" s="11"/>
      <c r="I206" s="11"/>
      <c r="J206" s="10"/>
      <c r="K206" s="90"/>
      <c r="L206" s="91"/>
      <c r="M206" s="10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</row>
  </sheetData>
  <sheetProtection algorithmName="SHA-512" hashValue="gTZXC9meli7XPDuaa5HhEwShYSVX6QM0lbwlfG2K6/j48f9OifQL86Fhb5uZrea3XLOroG1AVwo7YsOR/LNqLw==" saltValue="Xm/o+HdubxGWORCp0bE7pg==" spinCount="100000" sheet="1" objects="1" scenarios="1" formatColumns="0"/>
  <conditionalFormatting sqref="M2 M4">
    <cfRule type="notContainsBlanks" dxfId="71" priority="7">
      <formula>LEN(TRIM(M2))&gt;0</formula>
    </cfRule>
  </conditionalFormatting>
  <conditionalFormatting sqref="M21">
    <cfRule type="cellIs" dxfId="70" priority="5" operator="equal">
      <formula>0</formula>
    </cfRule>
    <cfRule type="cellIs" dxfId="69" priority="6" operator="greaterThan">
      <formula>0</formula>
    </cfRule>
  </conditionalFormatting>
  <conditionalFormatting sqref="M30:M38">
    <cfRule type="cellIs" dxfId="68" priority="16" operator="greaterThan">
      <formula>0.0099</formula>
    </cfRule>
    <cfRule type="cellIs" dxfId="67" priority="17" operator="equal">
      <formula>0</formula>
    </cfRule>
  </conditionalFormatting>
  <conditionalFormatting sqref="M167:M169">
    <cfRule type="cellIs" dxfId="66" priority="12" operator="greaterThan">
      <formula>0.0099</formula>
    </cfRule>
    <cfRule type="cellIs" dxfId="65" priority="13" operator="equal">
      <formula>0</formula>
    </cfRule>
  </conditionalFormatting>
  <conditionalFormatting sqref="M171">
    <cfRule type="cellIs" dxfId="64" priority="10" operator="greaterThan">
      <formula>0.0099</formula>
    </cfRule>
    <cfRule type="cellIs" dxfId="63" priority="11" operator="equal">
      <formula>0</formula>
    </cfRule>
  </conditionalFormatting>
  <conditionalFormatting sqref="M173">
    <cfRule type="cellIs" dxfId="62" priority="8" operator="greaterThan">
      <formula>0.0099</formula>
    </cfRule>
    <cfRule type="cellIs" dxfId="61" priority="9" operator="equal">
      <formula>0</formula>
    </cfRule>
  </conditionalFormatting>
  <conditionalFormatting sqref="M175:M176">
    <cfRule type="cellIs" dxfId="60" priority="3" operator="greaterThan">
      <formula>0.0099</formula>
    </cfRule>
    <cfRule type="cellIs" dxfId="59" priority="4" operator="equal">
      <formula>0</formula>
    </cfRule>
  </conditionalFormatting>
  <conditionalFormatting sqref="M178">
    <cfRule type="cellIs" dxfId="58" priority="1" operator="greaterThan">
      <formula>0.0099</formula>
    </cfRule>
    <cfRule type="cellIs" dxfId="57" priority="2" operator="equal">
      <formula>0</formula>
    </cfRule>
  </conditionalFormatting>
  <conditionalFormatting sqref="M195">
    <cfRule type="cellIs" dxfId="56" priority="18" operator="greaterThan">
      <formula>0.0099</formula>
    </cfRule>
    <cfRule type="cellIs" dxfId="55" priority="19" operator="equal">
      <formula>0</formula>
    </cfRule>
  </conditionalFormatting>
  <conditionalFormatting sqref="M203">
    <cfRule type="cellIs" dxfId="54" priority="14" operator="greaterThan">
      <formula>0.0099</formula>
    </cfRule>
    <cfRule type="cellIs" dxfId="53" priority="1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141"/>
  <sheetViews>
    <sheetView showGridLines="0" view="pageBreakPreview" zoomScale="85" zoomScaleNormal="100" zoomScaleSheetLayoutView="85" workbookViewId="0">
      <pane ySplit="2" topLeftCell="A3" activePane="bottomLeft" state="frozen"/>
      <selection pane="bottomLeft" activeCell="M2" sqref="M2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  <col min="19" max="19" width="41.28515625" bestFit="1" customWidth="1"/>
    <col min="20" max="20" width="20" bestFit="1" customWidth="1"/>
    <col min="21" max="21" width="20.140625" bestFit="1" customWidth="1"/>
    <col min="22" max="22" width="15.7109375" bestFit="1" customWidth="1"/>
  </cols>
  <sheetData>
    <row r="1" spans="1:32" ht="15.75">
      <c r="A1" s="27"/>
      <c r="B1" s="27"/>
      <c r="C1" s="123" t="s">
        <v>853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854</v>
      </c>
      <c r="D2" s="96"/>
      <c r="E2" s="96"/>
      <c r="F2" s="64"/>
      <c r="G2" s="31"/>
      <c r="H2" s="31"/>
      <c r="I2" s="31"/>
      <c r="J2" s="31"/>
      <c r="K2" s="126" t="s">
        <v>159</v>
      </c>
      <c r="L2" s="179"/>
      <c r="M2" s="124"/>
      <c r="N2" s="97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160</v>
      </c>
      <c r="L4" s="179"/>
      <c r="M4" s="125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28"/>
      <c r="D5" s="29"/>
      <c r="E5" s="32"/>
      <c r="F5" s="64"/>
      <c r="G5" s="31"/>
      <c r="H5" s="31"/>
      <c r="I5" s="31"/>
      <c r="J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3"/>
      <c r="B6" s="31"/>
      <c r="C6" s="28"/>
      <c r="D6" s="10"/>
      <c r="E6" s="11"/>
      <c r="F6" s="64"/>
      <c r="G6" s="31"/>
      <c r="H6" s="31"/>
      <c r="I6" s="31"/>
      <c r="J6" s="31"/>
      <c r="M6" s="98"/>
      <c r="N6" s="9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ht="30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79"/>
      <c r="L7" s="179"/>
      <c r="M7" s="100"/>
      <c r="N7" s="101" t="s">
        <v>286</v>
      </c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11"/>
      <c r="C8" s="36"/>
      <c r="D8" s="10"/>
      <c r="E8" s="11"/>
      <c r="F8" s="64"/>
      <c r="G8" s="31"/>
      <c r="H8" s="31"/>
      <c r="I8" s="31"/>
      <c r="J8" s="31"/>
      <c r="K8" s="31"/>
      <c r="L8" s="31"/>
      <c r="M8" s="73"/>
      <c r="N8" s="37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31"/>
      <c r="L9" s="31"/>
      <c r="M9" s="120"/>
      <c r="N9" s="38">
        <f>+N41</f>
        <v>0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31"/>
      <c r="L10" s="31"/>
      <c r="M10" s="120"/>
      <c r="N10" s="39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318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+N109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319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467"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1"/>
      <c r="N14" s="11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320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+N140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40"/>
      <c r="D16" s="12"/>
      <c r="E16" s="84"/>
      <c r="F16" s="180"/>
      <c r="G16" s="179"/>
      <c r="H16" s="179"/>
      <c r="I16" s="179"/>
      <c r="J16" s="179"/>
      <c r="K16" s="179"/>
      <c r="L16" s="179"/>
      <c r="M16" s="103"/>
      <c r="N16" s="4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ht="15.75">
      <c r="A17" s="33"/>
      <c r="B17" s="11"/>
      <c r="C17" s="36" t="s">
        <v>254</v>
      </c>
      <c r="D17" s="10"/>
      <c r="E17" s="11"/>
      <c r="F17" s="64"/>
      <c r="G17" s="31"/>
      <c r="H17" s="31"/>
      <c r="I17" s="31"/>
      <c r="J17" s="31"/>
      <c r="K17" s="31"/>
      <c r="L17" s="31"/>
      <c r="M17" s="102"/>
      <c r="N17" s="42">
        <f>SUM(N9:N16)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36"/>
      <c r="D18" s="10"/>
      <c r="E18" s="11"/>
      <c r="F18" s="64"/>
      <c r="G18" s="31"/>
      <c r="H18" s="31"/>
      <c r="I18" s="31"/>
      <c r="J18" s="31"/>
      <c r="K18" s="31"/>
      <c r="L18" s="31"/>
      <c r="M18" s="102"/>
      <c r="N18" s="39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>
      <c r="A19" s="30"/>
      <c r="B19" s="11"/>
      <c r="C19" s="34"/>
      <c r="D19" s="12"/>
      <c r="E19" s="84"/>
      <c r="F19" s="180"/>
      <c r="G19" s="179"/>
      <c r="H19" s="179"/>
      <c r="I19" s="179"/>
      <c r="J19" s="179"/>
      <c r="K19" s="179"/>
      <c r="L19" s="179"/>
      <c r="M19" s="100"/>
      <c r="N19" s="43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0"/>
      <c r="B20" s="11"/>
      <c r="C20" s="30"/>
      <c r="D20" s="10"/>
      <c r="E20" s="11"/>
      <c r="F20" s="181"/>
      <c r="G20" s="182"/>
      <c r="H20" s="182"/>
      <c r="I20" s="182"/>
      <c r="J20" s="182"/>
      <c r="K20" s="182"/>
      <c r="L20" s="182"/>
      <c r="M20" s="73"/>
      <c r="N20" s="2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ht="15.75">
      <c r="A21" s="30"/>
      <c r="B21" s="11"/>
      <c r="C21" s="44" t="s">
        <v>322</v>
      </c>
      <c r="D21" s="12"/>
      <c r="E21" s="84"/>
      <c r="F21" s="179"/>
      <c r="G21" s="179"/>
      <c r="H21" s="179"/>
      <c r="I21" s="179"/>
      <c r="J21" s="179"/>
      <c r="K21" s="179"/>
      <c r="L21" s="179"/>
      <c r="M21" s="114"/>
      <c r="N21" s="104" t="s">
        <v>202</v>
      </c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ht="15.75">
      <c r="A22" s="30"/>
      <c r="B22" s="31"/>
      <c r="C22" s="28"/>
      <c r="D22" s="10"/>
      <c r="E22" s="11"/>
      <c r="F22" s="31"/>
      <c r="G22" s="182"/>
      <c r="H22" s="182"/>
      <c r="I22" s="182"/>
      <c r="J22" s="182"/>
      <c r="K22" s="105"/>
      <c r="L22" s="106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s="2" customFormat="1" ht="12.75">
      <c r="A23" s="10"/>
      <c r="B23" s="11"/>
      <c r="C23" s="10"/>
      <c r="D23" s="10"/>
      <c r="E23" s="11"/>
      <c r="F23" s="11"/>
      <c r="G23" s="11"/>
      <c r="H23" s="11"/>
      <c r="I23" s="11"/>
      <c r="J23" s="10"/>
      <c r="K23" s="90"/>
      <c r="L23" s="91"/>
      <c r="M23" s="10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</row>
    <row r="24" spans="1:32" s="2" customFormat="1" ht="12.75">
      <c r="A24" s="10"/>
      <c r="B24" s="11"/>
      <c r="C24" s="10"/>
      <c r="D24" s="10"/>
      <c r="E24" s="11"/>
      <c r="F24" s="11"/>
      <c r="G24" s="11"/>
      <c r="H24" s="11"/>
      <c r="I24" s="11"/>
      <c r="J24" s="10"/>
      <c r="K24" s="90"/>
      <c r="L24" s="91"/>
      <c r="M24" s="10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</row>
    <row r="25" spans="1:32" s="2" customFormat="1" ht="6" customHeight="1">
      <c r="A25" s="10"/>
      <c r="B25" s="176"/>
      <c r="C25" s="176"/>
      <c r="D25" s="176"/>
      <c r="E25" s="176"/>
      <c r="F25" s="176"/>
      <c r="G25" s="177"/>
      <c r="H25" s="177"/>
      <c r="I25" s="176"/>
      <c r="J25" s="176"/>
      <c r="K25" s="260"/>
      <c r="L25" s="176"/>
      <c r="M25" s="176"/>
      <c r="N25" s="176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18">
      <c r="A27" s="10"/>
      <c r="B27" s="11"/>
      <c r="C27" s="74" t="s">
        <v>252</v>
      </c>
      <c r="D27" s="144">
        <f>+M2</f>
        <v>0</v>
      </c>
      <c r="E27" s="11"/>
      <c r="F27" s="11"/>
      <c r="G27" s="11"/>
      <c r="H27" s="11"/>
      <c r="I27" s="11"/>
      <c r="J27" s="10"/>
      <c r="K27" s="90"/>
      <c r="L27" s="91"/>
      <c r="M27" s="10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8" outlineLevel="1">
      <c r="A28" s="10"/>
      <c r="B28" s="11"/>
      <c r="C28" s="74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403" customFormat="1" ht="56.25" outlineLevel="1">
      <c r="A29" s="395" t="s">
        <v>2</v>
      </c>
      <c r="B29" s="396" t="s">
        <v>441</v>
      </c>
      <c r="C29" s="396" t="s">
        <v>429</v>
      </c>
      <c r="D29" s="396" t="s">
        <v>325</v>
      </c>
      <c r="E29" s="397" t="s">
        <v>40</v>
      </c>
      <c r="F29" s="398" t="s">
        <v>701</v>
      </c>
      <c r="G29" s="400" t="s">
        <v>699</v>
      </c>
      <c r="H29" s="399" t="s">
        <v>698</v>
      </c>
      <c r="I29" s="398" t="s">
        <v>697</v>
      </c>
      <c r="J29" s="398" t="s">
        <v>700</v>
      </c>
      <c r="K29" s="400" t="s">
        <v>428</v>
      </c>
      <c r="L29" s="401" t="s">
        <v>41</v>
      </c>
      <c r="M29" s="402" t="s">
        <v>538</v>
      </c>
      <c r="N29" s="402" t="s">
        <v>539</v>
      </c>
    </row>
    <row r="30" spans="1:32" ht="38.25" outlineLevel="1">
      <c r="A30" s="339">
        <v>1</v>
      </c>
      <c r="B30" s="340" t="s">
        <v>557</v>
      </c>
      <c r="C30" s="271" t="s">
        <v>787</v>
      </c>
      <c r="D30" s="272" t="s">
        <v>788</v>
      </c>
      <c r="E30" s="133" t="s">
        <v>20</v>
      </c>
      <c r="F30" s="133" t="s">
        <v>806</v>
      </c>
      <c r="G30" s="133" t="s">
        <v>465</v>
      </c>
      <c r="H30" s="134" t="s">
        <v>465</v>
      </c>
      <c r="I30" s="134" t="s">
        <v>465</v>
      </c>
      <c r="J30" s="134" t="s">
        <v>807</v>
      </c>
      <c r="K30" s="134">
        <v>1</v>
      </c>
      <c r="L30" s="135" t="s">
        <v>808</v>
      </c>
      <c r="M30" s="23"/>
      <c r="N30" s="343">
        <f t="shared" ref="N30:N39" si="0">K30*M30</f>
        <v>0</v>
      </c>
    </row>
    <row r="31" spans="1:32" outlineLevel="1">
      <c r="A31" s="339">
        <v>2</v>
      </c>
      <c r="B31" s="340" t="s">
        <v>563</v>
      </c>
      <c r="C31" s="271" t="s">
        <v>799</v>
      </c>
      <c r="D31" s="272" t="s">
        <v>800</v>
      </c>
      <c r="E31" s="344" t="s">
        <v>809</v>
      </c>
      <c r="F31" s="133" t="s">
        <v>810</v>
      </c>
      <c r="G31" s="133" t="s">
        <v>465</v>
      </c>
      <c r="H31" s="134" t="s">
        <v>465</v>
      </c>
      <c r="I31" s="134" t="s">
        <v>465</v>
      </c>
      <c r="J31" s="134" t="s">
        <v>465</v>
      </c>
      <c r="K31" s="134">
        <v>1</v>
      </c>
      <c r="L31" s="135" t="s">
        <v>465</v>
      </c>
      <c r="M31" s="23"/>
      <c r="N31" s="343">
        <f t="shared" si="0"/>
        <v>0</v>
      </c>
    </row>
    <row r="32" spans="1:32" outlineLevel="1">
      <c r="A32" s="339">
        <v>3</v>
      </c>
      <c r="B32" s="340" t="s">
        <v>563</v>
      </c>
      <c r="C32" s="271" t="s">
        <v>799</v>
      </c>
      <c r="D32" s="272" t="s">
        <v>800</v>
      </c>
      <c r="E32" s="344" t="s">
        <v>811</v>
      </c>
      <c r="F32" s="133" t="s">
        <v>812</v>
      </c>
      <c r="G32" s="133" t="s">
        <v>465</v>
      </c>
      <c r="H32" s="134" t="s">
        <v>465</v>
      </c>
      <c r="I32" s="134" t="s">
        <v>465</v>
      </c>
      <c r="J32" s="134" t="s">
        <v>465</v>
      </c>
      <c r="K32" s="134">
        <v>1</v>
      </c>
      <c r="L32" s="135" t="s">
        <v>446</v>
      </c>
      <c r="M32" s="23"/>
      <c r="N32" s="343">
        <f t="shared" si="0"/>
        <v>0</v>
      </c>
    </row>
    <row r="33" spans="1:32" outlineLevel="1">
      <c r="A33" s="339">
        <v>4</v>
      </c>
      <c r="B33" s="340" t="s">
        <v>563</v>
      </c>
      <c r="C33" s="271" t="s">
        <v>799</v>
      </c>
      <c r="D33" s="272" t="s">
        <v>800</v>
      </c>
      <c r="E33" s="133" t="s">
        <v>811</v>
      </c>
      <c r="F33" s="133" t="s">
        <v>813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465</v>
      </c>
      <c r="M33" s="23"/>
      <c r="N33" s="343">
        <f t="shared" si="0"/>
        <v>0</v>
      </c>
    </row>
    <row r="34" spans="1:32" outlineLevel="1">
      <c r="A34" s="339">
        <v>5</v>
      </c>
      <c r="B34" s="340" t="s">
        <v>563</v>
      </c>
      <c r="C34" s="271" t="s">
        <v>799</v>
      </c>
      <c r="D34" s="272" t="s">
        <v>800</v>
      </c>
      <c r="E34" s="133" t="s">
        <v>809</v>
      </c>
      <c r="F34" s="133" t="s">
        <v>814</v>
      </c>
      <c r="G34" s="133" t="s">
        <v>465</v>
      </c>
      <c r="H34" s="134" t="s">
        <v>465</v>
      </c>
      <c r="I34" s="134" t="s">
        <v>465</v>
      </c>
      <c r="J34" s="134" t="s">
        <v>465</v>
      </c>
      <c r="K34" s="134">
        <v>7</v>
      </c>
      <c r="L34" s="135" t="s">
        <v>815</v>
      </c>
      <c r="M34" s="23"/>
      <c r="N34" s="343">
        <f t="shared" si="0"/>
        <v>0</v>
      </c>
    </row>
    <row r="35" spans="1:32" ht="38.25" outlineLevel="1">
      <c r="A35" s="339">
        <v>6</v>
      </c>
      <c r="B35" s="340" t="s">
        <v>563</v>
      </c>
      <c r="C35" s="271" t="s">
        <v>799</v>
      </c>
      <c r="D35" s="272" t="s">
        <v>800</v>
      </c>
      <c r="E35" s="133" t="s">
        <v>809</v>
      </c>
      <c r="F35" s="133" t="s">
        <v>816</v>
      </c>
      <c r="G35" s="133" t="s">
        <v>465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817</v>
      </c>
      <c r="M35" s="23"/>
      <c r="N35" s="343">
        <f t="shared" si="0"/>
        <v>0</v>
      </c>
    </row>
    <row r="36" spans="1:32" outlineLevel="1">
      <c r="A36" s="339">
        <v>7</v>
      </c>
      <c r="B36" s="340" t="s">
        <v>563</v>
      </c>
      <c r="C36" s="271" t="s">
        <v>799</v>
      </c>
      <c r="D36" s="272" t="s">
        <v>800</v>
      </c>
      <c r="E36" s="133" t="s">
        <v>8</v>
      </c>
      <c r="F36" s="133" t="s">
        <v>818</v>
      </c>
      <c r="G36" s="133" t="s">
        <v>465</v>
      </c>
      <c r="H36" s="134" t="s">
        <v>465</v>
      </c>
      <c r="I36" s="134" t="s">
        <v>465</v>
      </c>
      <c r="J36" s="134" t="s">
        <v>465</v>
      </c>
      <c r="K36" s="134">
        <v>1</v>
      </c>
      <c r="L36" s="135" t="s">
        <v>819</v>
      </c>
      <c r="M36" s="23"/>
      <c r="N36" s="343">
        <f t="shared" si="0"/>
        <v>0</v>
      </c>
    </row>
    <row r="37" spans="1:32" ht="25.5" outlineLevel="1">
      <c r="A37" s="339">
        <v>8</v>
      </c>
      <c r="B37" s="340" t="s">
        <v>563</v>
      </c>
      <c r="C37" s="271" t="s">
        <v>799</v>
      </c>
      <c r="D37" s="272" t="s">
        <v>800</v>
      </c>
      <c r="E37" s="133" t="s">
        <v>8</v>
      </c>
      <c r="F37" s="133" t="s">
        <v>820</v>
      </c>
      <c r="G37" s="133" t="s">
        <v>465</v>
      </c>
      <c r="H37" s="134" t="s">
        <v>465</v>
      </c>
      <c r="I37" s="134" t="s">
        <v>465</v>
      </c>
      <c r="J37" s="134" t="s">
        <v>465</v>
      </c>
      <c r="K37" s="134">
        <v>1</v>
      </c>
      <c r="L37" s="135" t="s">
        <v>62</v>
      </c>
      <c r="M37" s="23"/>
      <c r="N37" s="343">
        <f t="shared" si="0"/>
        <v>0</v>
      </c>
    </row>
    <row r="38" spans="1:32" outlineLevel="1">
      <c r="A38" s="339">
        <v>9</v>
      </c>
      <c r="B38" s="340" t="s">
        <v>563</v>
      </c>
      <c r="C38" s="271" t="s">
        <v>797</v>
      </c>
      <c r="D38" s="272" t="s">
        <v>798</v>
      </c>
      <c r="E38" s="133" t="s">
        <v>20</v>
      </c>
      <c r="F38" s="133" t="s">
        <v>64</v>
      </c>
      <c r="G38" s="133" t="s">
        <v>465</v>
      </c>
      <c r="H38" s="134" t="s">
        <v>465</v>
      </c>
      <c r="I38" s="134" t="s">
        <v>465</v>
      </c>
      <c r="J38" s="134" t="s">
        <v>465</v>
      </c>
      <c r="K38" s="134">
        <v>1</v>
      </c>
      <c r="L38" s="135" t="s">
        <v>821</v>
      </c>
      <c r="M38" s="23"/>
      <c r="N38" s="343">
        <f t="shared" si="0"/>
        <v>0</v>
      </c>
    </row>
    <row r="39" spans="1:32" outlineLevel="1">
      <c r="A39" s="339">
        <v>10</v>
      </c>
      <c r="B39" s="340" t="s">
        <v>563</v>
      </c>
      <c r="C39" s="271" t="s">
        <v>797</v>
      </c>
      <c r="D39" s="272" t="s">
        <v>798</v>
      </c>
      <c r="E39" s="133" t="s">
        <v>20</v>
      </c>
      <c r="F39" s="133" t="s">
        <v>822</v>
      </c>
      <c r="G39" s="133">
        <v>72</v>
      </c>
      <c r="H39" s="134" t="s">
        <v>465</v>
      </c>
      <c r="I39" s="134" t="s">
        <v>465</v>
      </c>
      <c r="J39" s="134" t="s">
        <v>465</v>
      </c>
      <c r="K39" s="134">
        <v>2</v>
      </c>
      <c r="L39" s="135" t="s">
        <v>823</v>
      </c>
      <c r="M39" s="23"/>
      <c r="N39" s="343">
        <f t="shared" si="0"/>
        <v>0</v>
      </c>
    </row>
    <row r="40" spans="1:32" outlineLevel="1"/>
    <row r="41" spans="1:32" s="2" customFormat="1" ht="12.75">
      <c r="A41" s="10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5" t="s">
        <v>253</v>
      </c>
      <c r="M41" s="93"/>
      <c r="N41" s="86">
        <f>SUM(N30:N40)</f>
        <v>0</v>
      </c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</row>
    <row r="42" spans="1:32" s="2" customFormat="1" ht="12.75">
      <c r="A42" s="10"/>
      <c r="B42" s="11"/>
      <c r="C42" s="10"/>
      <c r="D42" s="10"/>
      <c r="E42" s="11"/>
      <c r="F42" s="11"/>
      <c r="G42" s="11"/>
      <c r="H42" s="11"/>
      <c r="I42" s="11"/>
      <c r="J42" s="10"/>
      <c r="K42" s="90"/>
      <c r="L42" s="91"/>
      <c r="M42" s="10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  <row r="43" spans="1:32" s="2" customFormat="1" ht="6" customHeight="1">
      <c r="A43" s="10"/>
      <c r="B43" s="176"/>
      <c r="C43" s="176"/>
      <c r="D43" s="176"/>
      <c r="E43" s="176"/>
      <c r="F43" s="176"/>
      <c r="G43" s="177"/>
      <c r="H43" s="177"/>
      <c r="I43" s="176"/>
      <c r="J43" s="176"/>
      <c r="K43" s="260"/>
      <c r="L43" s="176"/>
      <c r="M43" s="176"/>
      <c r="N43" s="176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</row>
    <row r="44" spans="1:32" s="2" customFormat="1" ht="12.75">
      <c r="A44" s="10"/>
      <c r="B44" s="11"/>
      <c r="C44" s="10"/>
      <c r="D44" s="10"/>
      <c r="E44" s="11"/>
      <c r="F44" s="11"/>
      <c r="G44" s="11"/>
      <c r="H44" s="11"/>
      <c r="I44" s="11"/>
      <c r="J44" s="10"/>
      <c r="K44" s="90"/>
      <c r="L44" s="91"/>
      <c r="M44" s="91"/>
      <c r="N44" s="91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</row>
    <row r="45" spans="1:32" s="2" customFormat="1" ht="18">
      <c r="A45" s="10"/>
      <c r="B45" s="11"/>
      <c r="C45" s="74" t="s">
        <v>314</v>
      </c>
      <c r="D45" s="144">
        <f>+M2</f>
        <v>0</v>
      </c>
      <c r="E45" s="11"/>
      <c r="F45" s="11"/>
      <c r="G45" s="11"/>
      <c r="H45" s="11"/>
      <c r="I45" s="11"/>
      <c r="J45" s="10"/>
      <c r="K45" s="90"/>
      <c r="L45" s="91"/>
      <c r="M45" s="10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</row>
    <row r="46" spans="1:32" outlineLevel="1">
      <c r="M46" s="10"/>
    </row>
    <row r="47" spans="1:32" s="403" customFormat="1" ht="22.5" outlineLevel="1">
      <c r="A47" s="404" t="s">
        <v>2</v>
      </c>
      <c r="B47" s="405" t="s">
        <v>441</v>
      </c>
      <c r="C47" s="405" t="s">
        <v>429</v>
      </c>
      <c r="D47" s="405" t="s">
        <v>325</v>
      </c>
      <c r="E47" s="406" t="s">
        <v>40</v>
      </c>
      <c r="F47" s="407" t="s">
        <v>701</v>
      </c>
      <c r="G47" s="408"/>
      <c r="H47" s="408" t="s">
        <v>696</v>
      </c>
      <c r="I47" s="407" t="s">
        <v>695</v>
      </c>
      <c r="J47" s="407"/>
      <c r="K47" s="408" t="s">
        <v>34</v>
      </c>
      <c r="L47" s="409" t="s">
        <v>41</v>
      </c>
      <c r="M47" s="410"/>
      <c r="N47" s="411"/>
    </row>
    <row r="48" spans="1:32" outlineLevel="1">
      <c r="A48" s="339">
        <v>1</v>
      </c>
      <c r="B48" s="346" t="s">
        <v>540</v>
      </c>
      <c r="C48" s="276" t="s">
        <v>783</v>
      </c>
      <c r="D48" s="277" t="s">
        <v>784</v>
      </c>
      <c r="E48" s="457" t="s">
        <v>347</v>
      </c>
      <c r="F48" s="352" t="s">
        <v>287</v>
      </c>
      <c r="G48" s="369"/>
      <c r="H48" s="366">
        <v>1</v>
      </c>
      <c r="I48" s="362">
        <v>1</v>
      </c>
      <c r="J48" s="372"/>
      <c r="K48" s="353">
        <v>3</v>
      </c>
      <c r="L48" s="371" t="s">
        <v>353</v>
      </c>
      <c r="M48" s="10"/>
    </row>
    <row r="49" spans="1:32" outlineLevel="1">
      <c r="A49" s="339">
        <v>2</v>
      </c>
      <c r="B49" s="340" t="s">
        <v>540</v>
      </c>
      <c r="C49" s="271" t="s">
        <v>783</v>
      </c>
      <c r="D49" s="272" t="s">
        <v>784</v>
      </c>
      <c r="E49" s="445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6</v>
      </c>
      <c r="L49" s="371" t="s">
        <v>349</v>
      </c>
      <c r="M49" s="10"/>
    </row>
    <row r="50" spans="1:32" outlineLevel="1">
      <c r="A50" s="339">
        <v>3</v>
      </c>
      <c r="B50" s="340" t="s">
        <v>540</v>
      </c>
      <c r="C50" s="271" t="s">
        <v>783</v>
      </c>
      <c r="D50" s="272" t="s">
        <v>784</v>
      </c>
      <c r="E50" s="445" t="s">
        <v>543</v>
      </c>
      <c r="F50" s="352" t="s">
        <v>465</v>
      </c>
      <c r="G50" s="369"/>
      <c r="H50" s="353">
        <v>11</v>
      </c>
      <c r="I50" s="363">
        <v>1</v>
      </c>
      <c r="J50" s="372"/>
      <c r="K50" s="353">
        <v>6</v>
      </c>
      <c r="L50" s="371" t="s">
        <v>358</v>
      </c>
      <c r="M50" s="10"/>
    </row>
    <row r="51" spans="1:32" outlineLevel="1">
      <c r="A51" s="339">
        <v>4</v>
      </c>
      <c r="B51" s="340" t="s">
        <v>552</v>
      </c>
      <c r="C51" s="271" t="s">
        <v>785</v>
      </c>
      <c r="D51" s="272" t="s">
        <v>786</v>
      </c>
      <c r="E51" s="445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4</v>
      </c>
      <c r="L51" s="371" t="s">
        <v>64</v>
      </c>
      <c r="M51" s="10"/>
    </row>
    <row r="52" spans="1:32" outlineLevel="1">
      <c r="A52" s="339">
        <v>5</v>
      </c>
      <c r="B52" s="340" t="s">
        <v>557</v>
      </c>
      <c r="C52" s="271" t="s">
        <v>787</v>
      </c>
      <c r="D52" s="272" t="s">
        <v>788</v>
      </c>
      <c r="E52" s="445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1</v>
      </c>
      <c r="L52" s="371" t="s">
        <v>351</v>
      </c>
      <c r="M52" s="10"/>
    </row>
    <row r="53" spans="1:32" outlineLevel="1">
      <c r="A53" s="339">
        <v>6</v>
      </c>
      <c r="B53" s="340" t="s">
        <v>557</v>
      </c>
      <c r="C53" s="271" t="s">
        <v>787</v>
      </c>
      <c r="D53" s="272" t="s">
        <v>788</v>
      </c>
      <c r="E53" s="445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1</v>
      </c>
      <c r="L53" s="371" t="s">
        <v>646</v>
      </c>
      <c r="M53" s="10"/>
    </row>
    <row r="54" spans="1:32" outlineLevel="1">
      <c r="A54" s="339">
        <v>7</v>
      </c>
      <c r="B54" s="340" t="s">
        <v>557</v>
      </c>
      <c r="C54" s="271" t="s">
        <v>787</v>
      </c>
      <c r="D54" s="272" t="s">
        <v>788</v>
      </c>
      <c r="E54" s="445" t="s">
        <v>347</v>
      </c>
      <c r="F54" s="352" t="s">
        <v>288</v>
      </c>
      <c r="G54" s="369"/>
      <c r="H54" s="353">
        <v>2</v>
      </c>
      <c r="I54" s="363">
        <v>1</v>
      </c>
      <c r="J54" s="372"/>
      <c r="K54" s="353">
        <v>1</v>
      </c>
      <c r="L54" s="371" t="s">
        <v>646</v>
      </c>
      <c r="M54" s="10"/>
    </row>
    <row r="55" spans="1:32" outlineLevel="1">
      <c r="A55" s="339">
        <v>8</v>
      </c>
      <c r="B55" s="340" t="s">
        <v>557</v>
      </c>
      <c r="C55" s="271" t="s">
        <v>787</v>
      </c>
      <c r="D55" s="272" t="s">
        <v>788</v>
      </c>
      <c r="E55" s="445" t="s">
        <v>347</v>
      </c>
      <c r="F55" s="352" t="s">
        <v>287</v>
      </c>
      <c r="G55" s="369"/>
      <c r="H55" s="353">
        <v>2</v>
      </c>
      <c r="I55" s="363">
        <v>1</v>
      </c>
      <c r="J55" s="372"/>
      <c r="K55" s="353">
        <v>1</v>
      </c>
      <c r="L55" s="371" t="s">
        <v>353</v>
      </c>
      <c r="M55" s="10"/>
    </row>
    <row r="56" spans="1:32" outlineLevel="1">
      <c r="A56" s="339">
        <v>9</v>
      </c>
      <c r="B56" s="340" t="s">
        <v>557</v>
      </c>
      <c r="C56" s="271" t="s">
        <v>789</v>
      </c>
      <c r="D56" s="272" t="s">
        <v>784</v>
      </c>
      <c r="E56" s="445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11</v>
      </c>
      <c r="M56" s="10"/>
    </row>
    <row r="57" spans="1:32" outlineLevel="1">
      <c r="A57" s="339">
        <v>10</v>
      </c>
      <c r="B57" s="340" t="s">
        <v>557</v>
      </c>
      <c r="C57" s="271" t="s">
        <v>789</v>
      </c>
      <c r="D57" s="272" t="s">
        <v>784</v>
      </c>
      <c r="E57" s="445" t="s">
        <v>543</v>
      </c>
      <c r="F57" s="352" t="s">
        <v>373</v>
      </c>
      <c r="G57" s="369"/>
      <c r="H57" s="353">
        <v>13</v>
      </c>
      <c r="I57" s="363">
        <v>1</v>
      </c>
      <c r="J57" s="372"/>
      <c r="K57" s="353">
        <v>1</v>
      </c>
      <c r="L57" s="371" t="s">
        <v>358</v>
      </c>
      <c r="M57" s="10"/>
    </row>
    <row r="58" spans="1:32" ht="22.5" outlineLevel="1">
      <c r="A58" s="339">
        <v>11</v>
      </c>
      <c r="B58" s="340" t="s">
        <v>557</v>
      </c>
      <c r="C58" s="271" t="s">
        <v>790</v>
      </c>
      <c r="D58" s="272" t="s">
        <v>791</v>
      </c>
      <c r="E58" s="445" t="s">
        <v>347</v>
      </c>
      <c r="F58" s="352" t="s">
        <v>290</v>
      </c>
      <c r="G58" s="369"/>
      <c r="H58" s="353">
        <v>4</v>
      </c>
      <c r="I58" s="363">
        <v>1</v>
      </c>
      <c r="J58" s="372"/>
      <c r="K58" s="353">
        <v>1</v>
      </c>
      <c r="L58" s="371" t="s">
        <v>353</v>
      </c>
      <c r="M58" s="10"/>
    </row>
    <row r="59" spans="1:32" s="2" customFormat="1" outlineLevel="1">
      <c r="A59" s="339">
        <v>12</v>
      </c>
      <c r="B59" s="340" t="s">
        <v>557</v>
      </c>
      <c r="C59" s="271" t="s">
        <v>792</v>
      </c>
      <c r="D59" s="272" t="s">
        <v>793</v>
      </c>
      <c r="E59" s="445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1</v>
      </c>
      <c r="L59" s="371" t="s">
        <v>354</v>
      </c>
      <c r="M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outlineLevel="1">
      <c r="A60" s="339">
        <v>13</v>
      </c>
      <c r="B60" s="340" t="s">
        <v>557</v>
      </c>
      <c r="C60" s="271" t="s">
        <v>792</v>
      </c>
      <c r="D60" s="272" t="s">
        <v>793</v>
      </c>
      <c r="E60" s="445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5</v>
      </c>
      <c r="L60" s="371" t="s">
        <v>11</v>
      </c>
      <c r="M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outlineLevel="1">
      <c r="A61" s="339">
        <v>14</v>
      </c>
      <c r="B61" s="340" t="s">
        <v>557</v>
      </c>
      <c r="C61" s="271" t="s">
        <v>792</v>
      </c>
      <c r="D61" s="272" t="s">
        <v>793</v>
      </c>
      <c r="E61" s="445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2</v>
      </c>
      <c r="L61" s="371" t="s">
        <v>354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outlineLevel="1">
      <c r="A62" s="339">
        <v>15</v>
      </c>
      <c r="B62" s="340" t="s">
        <v>557</v>
      </c>
      <c r="C62" s="271" t="s">
        <v>792</v>
      </c>
      <c r="D62" s="272" t="s">
        <v>793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794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outlineLevel="1">
      <c r="A63" s="339">
        <v>16</v>
      </c>
      <c r="B63" s="340" t="s">
        <v>563</v>
      </c>
      <c r="C63" s="271" t="s">
        <v>795</v>
      </c>
      <c r="D63" s="272" t="s">
        <v>796</v>
      </c>
      <c r="E63" s="445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1</v>
      </c>
      <c r="L63" s="371" t="s">
        <v>11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outlineLevel="1">
      <c r="A64" s="339">
        <v>17</v>
      </c>
      <c r="B64" s="340" t="s">
        <v>563</v>
      </c>
      <c r="C64" s="271" t="s">
        <v>795</v>
      </c>
      <c r="D64" s="272" t="s">
        <v>796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6</v>
      </c>
      <c r="L64" s="371" t="s">
        <v>646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outlineLevel="1">
      <c r="A65" s="339">
        <v>18</v>
      </c>
      <c r="B65" s="340" t="s">
        <v>563</v>
      </c>
      <c r="C65" s="271" t="s">
        <v>795</v>
      </c>
      <c r="D65" s="272" t="s">
        <v>796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568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outlineLevel="1">
      <c r="A66" s="339">
        <v>19</v>
      </c>
      <c r="B66" s="340" t="s">
        <v>563</v>
      </c>
      <c r="C66" s="271" t="s">
        <v>795</v>
      </c>
      <c r="D66" s="272" t="s">
        <v>796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3</v>
      </c>
      <c r="L66" s="371" t="s">
        <v>446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outlineLevel="1">
      <c r="A67" s="339">
        <v>20</v>
      </c>
      <c r="B67" s="340" t="s">
        <v>563</v>
      </c>
      <c r="C67" s="271" t="s">
        <v>795</v>
      </c>
      <c r="D67" s="272" t="s">
        <v>796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27</v>
      </c>
      <c r="L67" s="371" t="s">
        <v>353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outlineLevel="1">
      <c r="A68" s="339">
        <v>21</v>
      </c>
      <c r="B68" s="340" t="s">
        <v>563</v>
      </c>
      <c r="C68" s="271" t="s">
        <v>795</v>
      </c>
      <c r="D68" s="272" t="s">
        <v>796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724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outlineLevel="1">
      <c r="A69" s="339">
        <v>22</v>
      </c>
      <c r="B69" s="340" t="s">
        <v>563</v>
      </c>
      <c r="C69" s="271" t="s">
        <v>795</v>
      </c>
      <c r="D69" s="272" t="s">
        <v>796</v>
      </c>
      <c r="E69" s="445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582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outlineLevel="1">
      <c r="A70" s="339">
        <v>23</v>
      </c>
      <c r="B70" s="340" t="s">
        <v>563</v>
      </c>
      <c r="C70" s="271" t="s">
        <v>797</v>
      </c>
      <c r="D70" s="272" t="s">
        <v>798</v>
      </c>
      <c r="E70" s="445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4</v>
      </c>
      <c r="L70" s="371" t="s">
        <v>10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outlineLevel="1">
      <c r="A71" s="339">
        <v>24</v>
      </c>
      <c r="B71" s="340" t="s">
        <v>563</v>
      </c>
      <c r="C71" s="271" t="s">
        <v>797</v>
      </c>
      <c r="D71" s="272" t="s">
        <v>798</v>
      </c>
      <c r="E71" s="445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351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outlineLevel="1">
      <c r="A72" s="339">
        <v>25</v>
      </c>
      <c r="B72" s="340" t="s">
        <v>563</v>
      </c>
      <c r="C72" s="271" t="s">
        <v>797</v>
      </c>
      <c r="D72" s="272" t="s">
        <v>798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1</v>
      </c>
      <c r="L72" s="371" t="s">
        <v>572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outlineLevel="1">
      <c r="A73" s="339">
        <v>26</v>
      </c>
      <c r="B73" s="340" t="s">
        <v>563</v>
      </c>
      <c r="C73" s="271" t="s">
        <v>797</v>
      </c>
      <c r="D73" s="272" t="s">
        <v>798</v>
      </c>
      <c r="E73" s="445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360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outlineLevel="1">
      <c r="A74" s="339">
        <v>27</v>
      </c>
      <c r="B74" s="340" t="s">
        <v>563</v>
      </c>
      <c r="C74" s="271" t="s">
        <v>797</v>
      </c>
      <c r="D74" s="272" t="s">
        <v>798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7</v>
      </c>
      <c r="L74" s="371" t="s">
        <v>353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s="2" customFormat="1" outlineLevel="1">
      <c r="A75" s="339">
        <v>28</v>
      </c>
      <c r="B75" s="340" t="s">
        <v>563</v>
      </c>
      <c r="C75" s="271" t="s">
        <v>797</v>
      </c>
      <c r="D75" s="272" t="s">
        <v>798</v>
      </c>
      <c r="E75" s="445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354</v>
      </c>
      <c r="M75" s="1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s="2" customFormat="1" outlineLevel="1">
      <c r="A76" s="339">
        <v>29</v>
      </c>
      <c r="B76" s="340" t="s">
        <v>563</v>
      </c>
      <c r="C76" s="271" t="s">
        <v>799</v>
      </c>
      <c r="D76" s="272" t="s">
        <v>800</v>
      </c>
      <c r="E76" s="445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2</v>
      </c>
      <c r="L76" s="371" t="s">
        <v>351</v>
      </c>
      <c r="M76" s="10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s="2" customFormat="1" outlineLevel="1">
      <c r="A77" s="339">
        <v>30</v>
      </c>
      <c r="B77" s="340" t="s">
        <v>563</v>
      </c>
      <c r="C77" s="271" t="s">
        <v>799</v>
      </c>
      <c r="D77" s="272" t="s">
        <v>800</v>
      </c>
      <c r="E77" s="445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6</v>
      </c>
      <c r="L77" s="371" t="s">
        <v>801</v>
      </c>
      <c r="M77" s="10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</row>
    <row r="78" spans="1:32" s="2" customFormat="1" outlineLevel="1">
      <c r="A78" s="339">
        <v>31</v>
      </c>
      <c r="B78" s="340" t="s">
        <v>563</v>
      </c>
      <c r="C78" s="271" t="s">
        <v>799</v>
      </c>
      <c r="D78" s="272" t="s">
        <v>800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2</v>
      </c>
      <c r="L78" s="371" t="s">
        <v>802</v>
      </c>
      <c r="M78" s="10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s="2" customFormat="1" outlineLevel="1">
      <c r="A79" s="339">
        <v>32</v>
      </c>
      <c r="B79" s="340" t="s">
        <v>563</v>
      </c>
      <c r="C79" s="271" t="s">
        <v>799</v>
      </c>
      <c r="D79" s="272" t="s">
        <v>800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1</v>
      </c>
      <c r="L79" s="371" t="s">
        <v>720</v>
      </c>
      <c r="M79" s="1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</row>
    <row r="80" spans="1:32" s="2" customFormat="1" outlineLevel="1">
      <c r="A80" s="339">
        <v>33</v>
      </c>
      <c r="B80" s="340" t="s">
        <v>563</v>
      </c>
      <c r="C80" s="271" t="s">
        <v>799</v>
      </c>
      <c r="D80" s="272" t="s">
        <v>800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1</v>
      </c>
      <c r="L80" s="371" t="s">
        <v>750</v>
      </c>
      <c r="M80" s="1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</row>
    <row r="81" spans="1:32" s="2" customFormat="1" outlineLevel="1">
      <c r="A81" s="339">
        <v>34</v>
      </c>
      <c r="B81" s="340" t="s">
        <v>563</v>
      </c>
      <c r="C81" s="271" t="s">
        <v>799</v>
      </c>
      <c r="D81" s="272" t="s">
        <v>800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21</v>
      </c>
      <c r="L81" s="371" t="s">
        <v>11</v>
      </c>
      <c r="M81" s="10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</row>
    <row r="82" spans="1:32" s="2" customFormat="1" outlineLevel="1">
      <c r="A82" s="339">
        <v>35</v>
      </c>
      <c r="B82" s="340" t="s">
        <v>563</v>
      </c>
      <c r="C82" s="271" t="s">
        <v>799</v>
      </c>
      <c r="D82" s="272" t="s">
        <v>800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1</v>
      </c>
      <c r="L82" s="371" t="s">
        <v>349</v>
      </c>
      <c r="M82" s="10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</row>
    <row r="83" spans="1:32" s="2" customFormat="1" outlineLevel="1">
      <c r="A83" s="339">
        <v>36</v>
      </c>
      <c r="B83" s="340" t="s">
        <v>563</v>
      </c>
      <c r="C83" s="271" t="s">
        <v>799</v>
      </c>
      <c r="D83" s="272" t="s">
        <v>800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3</v>
      </c>
      <c r="L83" s="371" t="s">
        <v>646</v>
      </c>
      <c r="M83" s="10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</row>
    <row r="84" spans="1:32" s="2" customFormat="1" outlineLevel="1">
      <c r="A84" s="339">
        <v>37</v>
      </c>
      <c r="B84" s="340" t="s">
        <v>563</v>
      </c>
      <c r="C84" s="271" t="s">
        <v>799</v>
      </c>
      <c r="D84" s="272" t="s">
        <v>800</v>
      </c>
      <c r="E84" s="445" t="s">
        <v>347</v>
      </c>
      <c r="F84" s="352" t="s">
        <v>287</v>
      </c>
      <c r="G84" s="369"/>
      <c r="H84" s="353">
        <v>1</v>
      </c>
      <c r="I84" s="363">
        <v>1</v>
      </c>
      <c r="J84" s="372"/>
      <c r="K84" s="353">
        <v>2</v>
      </c>
      <c r="L84" s="371" t="s">
        <v>350</v>
      </c>
      <c r="M84" s="1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</row>
    <row r="85" spans="1:32" s="2" customFormat="1" outlineLevel="1">
      <c r="A85" s="339">
        <v>38</v>
      </c>
      <c r="B85" s="340" t="s">
        <v>563</v>
      </c>
      <c r="C85" s="271" t="s">
        <v>799</v>
      </c>
      <c r="D85" s="272" t="s">
        <v>800</v>
      </c>
      <c r="E85" s="445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2</v>
      </c>
      <c r="L85" s="371" t="s">
        <v>803</v>
      </c>
      <c r="M85" s="1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</row>
    <row r="86" spans="1:32" s="2" customFormat="1" outlineLevel="1">
      <c r="A86" s="339">
        <v>39</v>
      </c>
      <c r="B86" s="340" t="s">
        <v>563</v>
      </c>
      <c r="C86" s="271" t="s">
        <v>799</v>
      </c>
      <c r="D86" s="272" t="s">
        <v>800</v>
      </c>
      <c r="E86" s="445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2</v>
      </c>
      <c r="L86" s="371" t="s">
        <v>352</v>
      </c>
      <c r="M86" s="1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</row>
    <row r="87" spans="1:32" s="2" customFormat="1" outlineLevel="1">
      <c r="A87" s="339">
        <v>40</v>
      </c>
      <c r="B87" s="340" t="s">
        <v>563</v>
      </c>
      <c r="C87" s="271" t="s">
        <v>799</v>
      </c>
      <c r="D87" s="272" t="s">
        <v>800</v>
      </c>
      <c r="E87" s="445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4</v>
      </c>
      <c r="L87" s="371" t="s">
        <v>679</v>
      </c>
      <c r="M87" s="10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2" customFormat="1" outlineLevel="1">
      <c r="A88" s="339">
        <v>41</v>
      </c>
      <c r="B88" s="340" t="s">
        <v>563</v>
      </c>
      <c r="C88" s="271" t="s">
        <v>799</v>
      </c>
      <c r="D88" s="272" t="s">
        <v>800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1</v>
      </c>
      <c r="L88" s="371" t="s">
        <v>645</v>
      </c>
      <c r="M88" s="1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</row>
    <row r="89" spans="1:32" s="2" customFormat="1" outlineLevel="1">
      <c r="A89" s="339">
        <v>42</v>
      </c>
      <c r="B89" s="340" t="s">
        <v>563</v>
      </c>
      <c r="C89" s="271" t="s">
        <v>799</v>
      </c>
      <c r="D89" s="272" t="s">
        <v>800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20</v>
      </c>
      <c r="L89" s="371" t="s">
        <v>353</v>
      </c>
      <c r="M89" s="1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</row>
    <row r="90" spans="1:32" s="2" customFormat="1" outlineLevel="1">
      <c r="A90" s="339">
        <v>43</v>
      </c>
      <c r="B90" s="340" t="s">
        <v>563</v>
      </c>
      <c r="C90" s="271" t="s">
        <v>799</v>
      </c>
      <c r="D90" s="272" t="s">
        <v>800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1</v>
      </c>
      <c r="L90" s="371" t="s">
        <v>745</v>
      </c>
      <c r="M90" s="1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</row>
    <row r="91" spans="1:32" s="2" customFormat="1" outlineLevel="1">
      <c r="A91" s="339">
        <v>44</v>
      </c>
      <c r="B91" s="340" t="s">
        <v>563</v>
      </c>
      <c r="C91" s="271" t="s">
        <v>799</v>
      </c>
      <c r="D91" s="272" t="s">
        <v>800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3</v>
      </c>
      <c r="L91" s="371" t="s">
        <v>354</v>
      </c>
      <c r="M91" s="1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</row>
    <row r="92" spans="1:32" s="2" customFormat="1" outlineLevel="1">
      <c r="A92" s="339">
        <v>45</v>
      </c>
      <c r="B92" s="340" t="s">
        <v>563</v>
      </c>
      <c r="C92" s="271" t="s">
        <v>799</v>
      </c>
      <c r="D92" s="272" t="s">
        <v>800</v>
      </c>
      <c r="E92" s="445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>
        <v>23</v>
      </c>
      <c r="L92" s="371" t="s">
        <v>356</v>
      </c>
      <c r="M92" s="1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</row>
    <row r="93" spans="1:32" s="2" customFormat="1" outlineLevel="1">
      <c r="A93" s="339">
        <v>46</v>
      </c>
      <c r="B93" s="340" t="s">
        <v>563</v>
      </c>
      <c r="C93" s="271" t="s">
        <v>799</v>
      </c>
      <c r="D93" s="272" t="s">
        <v>800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1</v>
      </c>
      <c r="L93" s="371" t="s">
        <v>582</v>
      </c>
      <c r="M93" s="1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2" customFormat="1" outlineLevel="1">
      <c r="A94" s="339">
        <v>47</v>
      </c>
      <c r="B94" s="340" t="s">
        <v>563</v>
      </c>
      <c r="C94" s="271" t="s">
        <v>799</v>
      </c>
      <c r="D94" s="272" t="s">
        <v>800</v>
      </c>
      <c r="E94" s="445" t="s">
        <v>734</v>
      </c>
      <c r="F94" s="352"/>
      <c r="G94" s="369"/>
      <c r="H94" s="353">
        <v>76</v>
      </c>
      <c r="I94" s="363">
        <v>0</v>
      </c>
      <c r="J94" s="372"/>
      <c r="K94" s="353">
        <v>1</v>
      </c>
      <c r="L94" s="371" t="s">
        <v>64</v>
      </c>
      <c r="M94" s="1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:32" s="2" customFormat="1" outlineLevel="1">
      <c r="A95" s="339">
        <v>48</v>
      </c>
      <c r="B95" s="340" t="s">
        <v>563</v>
      </c>
      <c r="C95" s="271" t="s">
        <v>799</v>
      </c>
      <c r="D95" s="272" t="s">
        <v>800</v>
      </c>
      <c r="E95" s="445" t="s">
        <v>734</v>
      </c>
      <c r="F95" s="352"/>
      <c r="G95" s="369"/>
      <c r="H95" s="353">
        <v>17</v>
      </c>
      <c r="I95" s="363">
        <v>0</v>
      </c>
      <c r="J95" s="372"/>
      <c r="K95" s="353"/>
      <c r="L95" s="371" t="s">
        <v>64</v>
      </c>
      <c r="M95" s="1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:32" s="2" customFormat="1" outlineLevel="1">
      <c r="A96" s="339">
        <v>49</v>
      </c>
      <c r="B96" s="340" t="s">
        <v>563</v>
      </c>
      <c r="C96" s="271" t="s">
        <v>799</v>
      </c>
      <c r="D96" s="272" t="s">
        <v>800</v>
      </c>
      <c r="E96" s="445" t="s">
        <v>734</v>
      </c>
      <c r="F96" s="352"/>
      <c r="G96" s="369"/>
      <c r="H96" s="353">
        <v>43</v>
      </c>
      <c r="I96" s="363">
        <v>0</v>
      </c>
      <c r="J96" s="372"/>
      <c r="K96" s="353"/>
      <c r="L96" s="371" t="s">
        <v>64</v>
      </c>
      <c r="M96" s="10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:32" s="2" customFormat="1" outlineLevel="1">
      <c r="A97" s="339">
        <v>50</v>
      </c>
      <c r="B97" s="340" t="s">
        <v>563</v>
      </c>
      <c r="C97" s="271" t="s">
        <v>804</v>
      </c>
      <c r="D97" s="272" t="s">
        <v>805</v>
      </c>
      <c r="E97" s="445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1</v>
      </c>
      <c r="L97" s="371" t="s">
        <v>595</v>
      </c>
      <c r="M97" s="10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:32" outlineLevel="1">
      <c r="M98" s="10"/>
    </row>
    <row r="99" spans="1:32" outlineLevel="1">
      <c r="M99" s="10"/>
    </row>
    <row r="100" spans="1:32" s="403" customFormat="1" ht="22.5" outlineLevel="1">
      <c r="A100" s="412"/>
      <c r="B100" s="411"/>
      <c r="C100" s="413" t="s">
        <v>441</v>
      </c>
      <c r="D100" s="414"/>
      <c r="E100" s="413" t="s">
        <v>440</v>
      </c>
      <c r="F100" s="414"/>
      <c r="G100" s="415"/>
      <c r="H100" s="416" t="s">
        <v>437</v>
      </c>
      <c r="I100" s="417" t="s">
        <v>832</v>
      </c>
      <c r="J100" s="418"/>
      <c r="K100" s="419" t="s">
        <v>428</v>
      </c>
      <c r="L100" s="415" t="s">
        <v>855</v>
      </c>
      <c r="M100" s="420" t="s">
        <v>439</v>
      </c>
      <c r="N100" s="421" t="s">
        <v>836</v>
      </c>
    </row>
    <row r="101" spans="1:32" outlineLevel="1">
      <c r="H101" s="2"/>
      <c r="M101" s="132"/>
    </row>
    <row r="102" spans="1:32" outlineLevel="1">
      <c r="C102" s="232" t="s">
        <v>347</v>
      </c>
      <c r="D102" s="387"/>
      <c r="E102" s="392" t="s">
        <v>287</v>
      </c>
      <c r="F102" s="393"/>
      <c r="G102" s="369"/>
      <c r="H102" s="237">
        <v>44</v>
      </c>
      <c r="I102" s="235">
        <v>43</v>
      </c>
      <c r="J102" s="392"/>
      <c r="K102" s="393">
        <v>178</v>
      </c>
      <c r="L102" s="369"/>
      <c r="M102" s="1"/>
      <c r="N102" s="76">
        <f>K102*M102</f>
        <v>0</v>
      </c>
    </row>
    <row r="103" spans="1:32" outlineLevel="1">
      <c r="C103" s="453"/>
      <c r="D103" s="389"/>
      <c r="E103" s="392" t="s">
        <v>288</v>
      </c>
      <c r="F103" s="393"/>
      <c r="G103" s="369"/>
      <c r="H103" s="237">
        <v>2</v>
      </c>
      <c r="I103" s="235">
        <v>1</v>
      </c>
      <c r="J103" s="392"/>
      <c r="K103" s="393">
        <v>1</v>
      </c>
      <c r="L103" s="369"/>
      <c r="M103" s="1"/>
      <c r="N103" s="76">
        <f>K103*M103</f>
        <v>0</v>
      </c>
    </row>
    <row r="104" spans="1:32" outlineLevel="1">
      <c r="C104" s="240"/>
      <c r="D104" s="388"/>
      <c r="E104" s="392" t="s">
        <v>290</v>
      </c>
      <c r="F104" s="393"/>
      <c r="G104" s="369"/>
      <c r="H104" s="235">
        <v>4</v>
      </c>
      <c r="I104" s="235">
        <v>1</v>
      </c>
      <c r="J104" s="392"/>
      <c r="K104" s="393">
        <v>1</v>
      </c>
      <c r="L104" s="369"/>
      <c r="M104" s="1"/>
      <c r="N104" s="76">
        <f>K104*M104</f>
        <v>0</v>
      </c>
    </row>
    <row r="105" spans="1:32" outlineLevel="1">
      <c r="E105" s="390"/>
      <c r="F105" s="355"/>
      <c r="H105" s="159"/>
      <c r="I105" s="159"/>
      <c r="K105" s="391"/>
      <c r="M105" s="132"/>
      <c r="N105" s="132"/>
    </row>
    <row r="106" spans="1:32" outlineLevel="1">
      <c r="C106" s="232" t="s">
        <v>543</v>
      </c>
      <c r="D106" s="387"/>
      <c r="E106" s="392" t="s">
        <v>373</v>
      </c>
      <c r="F106" s="393"/>
      <c r="G106" s="369"/>
      <c r="H106" s="237">
        <v>13</v>
      </c>
      <c r="I106" s="235">
        <v>1</v>
      </c>
      <c r="J106" s="392"/>
      <c r="K106" s="393">
        <v>1</v>
      </c>
      <c r="L106" s="369"/>
      <c r="M106" s="1"/>
      <c r="N106" s="76">
        <f>K106*M106</f>
        <v>0</v>
      </c>
    </row>
    <row r="107" spans="1:32" outlineLevel="1">
      <c r="C107" s="240"/>
      <c r="D107" s="388"/>
      <c r="E107" s="466" t="s">
        <v>465</v>
      </c>
      <c r="F107" s="393"/>
      <c r="G107" s="369"/>
      <c r="H107" s="235">
        <v>147</v>
      </c>
      <c r="I107" s="235">
        <v>1</v>
      </c>
      <c r="J107" s="392"/>
      <c r="K107" s="393">
        <v>7</v>
      </c>
      <c r="L107" s="369"/>
      <c r="M107" s="1"/>
      <c r="N107" s="76">
        <f>K107*M107</f>
        <v>0</v>
      </c>
    </row>
    <row r="108" spans="1:32" outlineLevel="1">
      <c r="D108" s="129"/>
      <c r="E108" s="355"/>
      <c r="F108" s="355"/>
      <c r="H108" s="159"/>
      <c r="I108" s="159"/>
      <c r="K108" s="391"/>
      <c r="L108" s="132"/>
    </row>
    <row r="109" spans="1:32" s="2" customFormat="1" ht="12.75">
      <c r="A109" s="10"/>
      <c r="B109" s="12"/>
      <c r="C109" s="12"/>
      <c r="D109" s="12"/>
      <c r="E109" s="12"/>
      <c r="F109" s="12"/>
      <c r="G109" s="12"/>
      <c r="H109" s="84"/>
      <c r="I109" s="84"/>
      <c r="J109" s="84"/>
      <c r="K109" s="84"/>
      <c r="L109" s="85" t="s">
        <v>249</v>
      </c>
      <c r="M109" s="118"/>
      <c r="N109" s="386">
        <f>SUM(N102:N108)</f>
        <v>0</v>
      </c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</row>
    <row r="110" spans="1:32" s="2" customFormat="1" ht="12.75">
      <c r="A110" s="10"/>
      <c r="B110" s="11"/>
      <c r="C110" s="11"/>
      <c r="D110" s="11"/>
      <c r="E110" s="11"/>
      <c r="F110" s="11"/>
      <c r="G110" s="10"/>
      <c r="H110" s="10"/>
      <c r="I110" s="10"/>
      <c r="J110" s="10"/>
      <c r="K110" s="117"/>
      <c r="L110" s="11"/>
      <c r="M110" s="10"/>
      <c r="N110" s="10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</row>
    <row r="111" spans="1:32" s="2" customFormat="1" ht="5.25" customHeight="1">
      <c r="A111" s="10"/>
      <c r="B111" s="176"/>
      <c r="C111" s="176"/>
      <c r="D111" s="176"/>
      <c r="E111" s="176"/>
      <c r="F111" s="176"/>
      <c r="G111" s="177"/>
      <c r="H111" s="177"/>
      <c r="I111" s="176"/>
      <c r="J111" s="176"/>
      <c r="K111" s="260"/>
      <c r="L111" s="176"/>
      <c r="M111" s="176"/>
      <c r="N111" s="176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</row>
    <row r="112" spans="1:32" s="2" customFormat="1" ht="12.75">
      <c r="A112" s="10"/>
      <c r="B112" s="11"/>
      <c r="C112" s="11"/>
      <c r="D112" s="11"/>
      <c r="E112" s="11"/>
      <c r="F112" s="11"/>
      <c r="G112" s="10"/>
      <c r="H112" s="10"/>
      <c r="I112" s="10"/>
      <c r="J112" s="10"/>
      <c r="K112" s="117"/>
      <c r="L112" s="11"/>
      <c r="M112" s="10"/>
      <c r="N112" s="10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</row>
    <row r="113" spans="1:32" s="2" customFormat="1" ht="18">
      <c r="A113" s="10"/>
      <c r="B113" s="11"/>
      <c r="C113" s="74" t="s">
        <v>312</v>
      </c>
      <c r="D113" s="144">
        <f>+M2</f>
        <v>0</v>
      </c>
      <c r="E113" s="74"/>
      <c r="F113" s="74"/>
      <c r="G113" s="10"/>
      <c r="H113" s="11"/>
      <c r="I113" s="11"/>
      <c r="J113" s="11"/>
      <c r="K113" s="117"/>
      <c r="L113" s="10"/>
      <c r="M113" s="10"/>
      <c r="N113" s="90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</row>
    <row r="114" spans="1:32" s="2" customFormat="1" ht="12.75" hidden="1" outlineLevel="1">
      <c r="A114" s="10"/>
      <c r="B114" s="11"/>
      <c r="C114" s="10"/>
      <c r="D114" s="10"/>
      <c r="E114" s="10"/>
      <c r="F114" s="10"/>
      <c r="G114" s="11"/>
      <c r="H114" s="10"/>
      <c r="I114" s="10"/>
      <c r="J114" s="10"/>
      <c r="K114" s="117"/>
      <c r="L114" s="10"/>
      <c r="M114" s="10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</row>
    <row r="115" spans="1:32" hidden="1" outlineLevel="1"/>
    <row r="116" spans="1:32" s="403" customFormat="1" ht="56.25" hidden="1" outlineLevel="1">
      <c r="A116" s="422" t="s">
        <v>2</v>
      </c>
      <c r="B116" s="423" t="s">
        <v>441</v>
      </c>
      <c r="C116" s="423" t="s">
        <v>429</v>
      </c>
      <c r="D116" s="423" t="s">
        <v>325</v>
      </c>
      <c r="E116" s="424" t="s">
        <v>40</v>
      </c>
      <c r="F116" s="407" t="s">
        <v>701</v>
      </c>
      <c r="G116" s="425"/>
      <c r="H116" s="425"/>
      <c r="I116" s="408"/>
      <c r="J116" s="426" t="s">
        <v>621</v>
      </c>
      <c r="K116" s="423" t="s">
        <v>34</v>
      </c>
      <c r="L116" s="423" t="s">
        <v>41</v>
      </c>
      <c r="M116" s="411"/>
      <c r="N116" s="411"/>
    </row>
    <row r="117" spans="1:32" hidden="1" outlineLevel="1">
      <c r="A117" s="339">
        <v>1</v>
      </c>
      <c r="B117" s="340"/>
      <c r="C117" s="271"/>
      <c r="D117" s="272"/>
      <c r="E117" s="352"/>
      <c r="F117" s="362"/>
      <c r="G117" s="356"/>
      <c r="H117" s="357"/>
      <c r="I117" s="364"/>
      <c r="J117" s="353"/>
      <c r="K117" s="134">
        <v>0</v>
      </c>
      <c r="L117" s="133"/>
    </row>
    <row r="118" spans="1:32" hidden="1" outlineLevel="1">
      <c r="A118" s="339">
        <v>2</v>
      </c>
      <c r="B118" s="340"/>
      <c r="C118" s="271"/>
      <c r="D118" s="272"/>
      <c r="E118" s="352"/>
      <c r="F118" s="363"/>
      <c r="G118" s="358"/>
      <c r="H118" s="359"/>
      <c r="I118" s="364"/>
      <c r="J118" s="353"/>
      <c r="K118" s="134"/>
      <c r="L118" s="133"/>
    </row>
    <row r="119" spans="1:32" hidden="1" outlineLevel="1">
      <c r="A119" s="339">
        <v>3</v>
      </c>
      <c r="B119" s="340"/>
      <c r="C119" s="271"/>
      <c r="D119" s="272"/>
      <c r="E119" s="352"/>
      <c r="F119" s="363"/>
      <c r="G119" s="358"/>
      <c r="H119" s="359"/>
      <c r="I119" s="364"/>
      <c r="J119" s="353"/>
      <c r="K119" s="134">
        <v>0</v>
      </c>
      <c r="L119" s="133"/>
    </row>
    <row r="120" spans="1:32" hidden="1" outlineLevel="1">
      <c r="A120" s="339">
        <v>4</v>
      </c>
      <c r="B120" s="340"/>
      <c r="C120" s="271"/>
      <c r="D120" s="272"/>
      <c r="E120" s="352"/>
      <c r="F120" s="363"/>
      <c r="G120" s="358"/>
      <c r="H120" s="359"/>
      <c r="I120" s="364"/>
      <c r="J120" s="353"/>
      <c r="K120" s="134"/>
      <c r="L120" s="133"/>
    </row>
    <row r="121" spans="1:32" hidden="1" outlineLevel="1">
      <c r="A121" s="339">
        <v>5</v>
      </c>
      <c r="B121" s="340"/>
      <c r="C121" s="271"/>
      <c r="D121" s="272"/>
      <c r="E121" s="352"/>
      <c r="F121" s="363"/>
      <c r="G121" s="358"/>
      <c r="H121" s="359"/>
      <c r="I121" s="364"/>
      <c r="J121" s="353"/>
      <c r="K121" s="134">
        <v>0</v>
      </c>
      <c r="L121" s="133"/>
    </row>
    <row r="122" spans="1:32" hidden="1" outlineLevel="1">
      <c r="A122" s="339">
        <v>6</v>
      </c>
      <c r="B122" s="340"/>
      <c r="C122" s="271"/>
      <c r="D122" s="272"/>
      <c r="E122" s="352"/>
      <c r="F122" s="363"/>
      <c r="G122" s="358"/>
      <c r="H122" s="359"/>
      <c r="I122" s="364"/>
      <c r="J122" s="353"/>
      <c r="K122" s="134"/>
      <c r="L122" s="133"/>
    </row>
    <row r="123" spans="1:32" hidden="1" outlineLevel="1">
      <c r="A123" s="339">
        <v>7</v>
      </c>
      <c r="B123" s="340"/>
      <c r="C123" s="271"/>
      <c r="D123" s="272"/>
      <c r="E123" s="352"/>
      <c r="F123" s="363"/>
      <c r="G123" s="358"/>
      <c r="H123" s="359"/>
      <c r="I123" s="364"/>
      <c r="J123" s="353"/>
      <c r="K123" s="134">
        <v>0</v>
      </c>
      <c r="L123" s="133"/>
    </row>
    <row r="124" spans="1:32" hidden="1" outlineLevel="1">
      <c r="A124" s="339">
        <v>8</v>
      </c>
      <c r="B124" s="340"/>
      <c r="C124" s="271"/>
      <c r="D124" s="272"/>
      <c r="E124" s="352"/>
      <c r="F124" s="363"/>
      <c r="G124" s="358"/>
      <c r="H124" s="359"/>
      <c r="I124" s="364"/>
      <c r="J124" s="354"/>
      <c r="K124" s="134"/>
      <c r="L124" s="351"/>
    </row>
    <row r="125" spans="1:32" hidden="1" outlineLevel="1">
      <c r="A125" s="339">
        <v>9</v>
      </c>
      <c r="B125" s="340"/>
      <c r="C125" s="271"/>
      <c r="D125" s="272"/>
      <c r="E125" s="352"/>
      <c r="F125" s="363"/>
      <c r="G125" s="358"/>
      <c r="H125" s="359"/>
      <c r="I125" s="364"/>
      <c r="J125" s="354"/>
      <c r="K125" s="134">
        <v>0</v>
      </c>
      <c r="L125" s="351"/>
    </row>
    <row r="126" spans="1:32" hidden="1" outlineLevel="1">
      <c r="A126" s="339">
        <v>10</v>
      </c>
      <c r="B126" s="340"/>
      <c r="C126" s="271"/>
      <c r="D126" s="272"/>
      <c r="E126" s="352"/>
      <c r="F126" s="363"/>
      <c r="G126" s="358"/>
      <c r="H126" s="359"/>
      <c r="I126" s="364"/>
      <c r="J126" s="354"/>
      <c r="K126" s="134">
        <v>0</v>
      </c>
      <c r="L126" s="133"/>
    </row>
    <row r="127" spans="1:32" hidden="1" outlineLevel="1">
      <c r="A127" s="339">
        <v>11</v>
      </c>
      <c r="B127" s="340"/>
      <c r="C127" s="271"/>
      <c r="D127" s="272"/>
      <c r="E127" s="352"/>
      <c r="F127" s="363"/>
      <c r="G127" s="358"/>
      <c r="H127" s="359"/>
      <c r="I127" s="364"/>
      <c r="J127" s="354"/>
      <c r="K127" s="134">
        <v>0</v>
      </c>
      <c r="L127" s="133"/>
    </row>
    <row r="128" spans="1:32" hidden="1" outlineLevel="1"/>
    <row r="129" spans="1:32" s="2" customFormat="1" ht="25.5" hidden="1" outlineLevel="1">
      <c r="A129" s="10"/>
      <c r="B129" s="13"/>
      <c r="C129" s="13"/>
      <c r="D129" s="13"/>
      <c r="E129" s="13"/>
      <c r="F129" s="13"/>
      <c r="H129" s="13"/>
      <c r="J129" s="13" t="s">
        <v>269</v>
      </c>
      <c r="K129" s="373" t="s">
        <v>268</v>
      </c>
      <c r="M129" s="94" t="s">
        <v>276</v>
      </c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</row>
    <row r="130" spans="1:32" s="2" customFormat="1" ht="12.75" hidden="1" outlineLevel="1">
      <c r="A130" s="10"/>
      <c r="B130" s="87"/>
      <c r="C130" s="171"/>
      <c r="D130" s="171"/>
      <c r="E130" s="171"/>
      <c r="F130" s="171"/>
      <c r="G130" s="358"/>
      <c r="H130" s="26" t="s">
        <v>273</v>
      </c>
      <c r="I130" s="358"/>
      <c r="J130" s="374" t="s">
        <v>237</v>
      </c>
      <c r="K130" s="375">
        <f>SUM(K117:K127)</f>
        <v>0</v>
      </c>
      <c r="L130" s="369"/>
      <c r="M130" s="23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</row>
    <row r="131" spans="1:32" hidden="1" outlineLevel="1"/>
    <row r="132" spans="1:32" s="2" customFormat="1" ht="12.75" collapsed="1">
      <c r="A132" s="10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5" t="s">
        <v>274</v>
      </c>
      <c r="M132" s="93"/>
      <c r="N132" s="21">
        <f>+K130*M130</f>
        <v>0</v>
      </c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</row>
    <row r="133" spans="1:32" s="2" customFormat="1" ht="12.75">
      <c r="A133" s="10"/>
      <c r="B133" s="11"/>
      <c r="C133" s="10"/>
      <c r="D133" s="10"/>
      <c r="E133" s="11"/>
      <c r="F133" s="11"/>
      <c r="G133" s="11"/>
      <c r="H133" s="11"/>
      <c r="I133" s="11"/>
      <c r="J133" s="10"/>
      <c r="K133" s="90"/>
      <c r="L133" s="91"/>
      <c r="M133" s="10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</row>
    <row r="134" spans="1:32" s="2" customFormat="1" ht="5.25" customHeight="1">
      <c r="A134" s="10"/>
      <c r="B134" s="176"/>
      <c r="C134" s="176"/>
      <c r="D134" s="176"/>
      <c r="E134" s="176"/>
      <c r="F134" s="176"/>
      <c r="G134" s="177"/>
      <c r="H134" s="177"/>
      <c r="I134" s="176"/>
      <c r="J134" s="176"/>
      <c r="K134" s="260"/>
      <c r="L134" s="176"/>
      <c r="M134" s="176"/>
      <c r="N134" s="176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</row>
    <row r="135" spans="1:32" s="2" customFormat="1" ht="12.75">
      <c r="A135" s="10"/>
      <c r="B135" s="11"/>
      <c r="C135" s="11"/>
      <c r="D135" s="11"/>
      <c r="E135" s="11"/>
      <c r="F135" s="11"/>
      <c r="G135" s="10"/>
      <c r="H135" s="10"/>
      <c r="I135" s="11"/>
      <c r="J135" s="11"/>
      <c r="K135" s="268"/>
      <c r="L135" s="11"/>
      <c r="M135" s="11"/>
      <c r="N135" s="10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</row>
    <row r="136" spans="1:32" s="2" customFormat="1" ht="18">
      <c r="A136" s="10"/>
      <c r="B136" s="11"/>
      <c r="C136" s="74" t="s">
        <v>315</v>
      </c>
      <c r="D136" s="74"/>
      <c r="E136" s="74"/>
      <c r="F136" s="74"/>
      <c r="G136" s="10"/>
      <c r="H136" s="11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</row>
    <row r="137" spans="1:32" s="2" customFormat="1" ht="25.5" outlineLevel="1">
      <c r="A137" s="10"/>
      <c r="B137" s="13"/>
      <c r="C137" s="13"/>
      <c r="D137" s="13"/>
      <c r="E137" s="13"/>
      <c r="F137" s="13"/>
      <c r="I137" s="13"/>
      <c r="J137" s="13" t="s">
        <v>269</v>
      </c>
      <c r="K137" s="13" t="s">
        <v>268</v>
      </c>
      <c r="L137" s="175"/>
      <c r="M137" s="94" t="s">
        <v>275</v>
      </c>
      <c r="N137" s="91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</row>
    <row r="138" spans="1:32" s="2" customFormat="1" ht="12.75" outlineLevel="1">
      <c r="A138" s="10"/>
      <c r="B138" s="87"/>
      <c r="C138" s="171"/>
      <c r="D138" s="171"/>
      <c r="E138" s="171"/>
      <c r="F138" s="171"/>
      <c r="G138" s="171"/>
      <c r="H138" s="171"/>
      <c r="I138" s="26" t="s">
        <v>273</v>
      </c>
      <c r="J138" s="25" t="s">
        <v>272</v>
      </c>
      <c r="K138" s="24">
        <v>330</v>
      </c>
      <c r="L138" s="174"/>
      <c r="M138" s="23"/>
      <c r="N138" s="91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</row>
    <row r="139" spans="1:32" s="2" customFormat="1" ht="12.75" outlineLevel="1">
      <c r="A139" s="10"/>
      <c r="B139" s="11"/>
      <c r="C139" s="11"/>
      <c r="D139" s="11"/>
      <c r="E139" s="11"/>
      <c r="F139" s="11"/>
      <c r="I139" s="11"/>
      <c r="J139" s="11"/>
      <c r="K139" s="10"/>
      <c r="L139" s="91"/>
      <c r="M139" s="90"/>
      <c r="N139" s="10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</row>
    <row r="140" spans="1:32" s="2" customFormat="1" ht="12.75">
      <c r="A140" s="10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5" t="s">
        <v>313</v>
      </c>
      <c r="M140" s="93"/>
      <c r="N140" s="21">
        <f>K138*M138</f>
        <v>0</v>
      </c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</row>
    <row r="141" spans="1:32" s="2" customFormat="1" ht="12.75">
      <c r="A141" s="10"/>
      <c r="B141" s="11"/>
      <c r="C141" s="10"/>
      <c r="D141" s="10"/>
      <c r="E141" s="11"/>
      <c r="F141" s="11"/>
      <c r="G141" s="11"/>
      <c r="H141" s="11"/>
      <c r="I141" s="11"/>
      <c r="J141" s="10"/>
      <c r="K141" s="90"/>
      <c r="L141" s="91"/>
      <c r="M141" s="10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</row>
  </sheetData>
  <sheetProtection algorithmName="SHA-512" hashValue="ggmfJ9J6KxAtKi/Gdy79T3ixEL/r23QXugdp1sHyXua8pMVacpi9TzESBYg9rObQsrUKkqetiVrrj3R/rnJigg==" saltValue="iSi7CfeMawE3C8Y1Ek+MdQ==" spinCount="100000" sheet="1" objects="1" scenarios="1" formatColumns="0"/>
  <conditionalFormatting sqref="M2 M4">
    <cfRule type="notContainsBlanks" dxfId="52" priority="7">
      <formula>LEN(TRIM(M2))&gt;0</formula>
    </cfRule>
  </conditionalFormatting>
  <conditionalFormatting sqref="M21">
    <cfRule type="cellIs" dxfId="51" priority="5" operator="equal">
      <formula>0</formula>
    </cfRule>
    <cfRule type="cellIs" dxfId="50" priority="6" operator="greaterThan">
      <formula>0</formula>
    </cfRule>
  </conditionalFormatting>
  <conditionalFormatting sqref="M30:M39">
    <cfRule type="cellIs" dxfId="49" priority="16" operator="greaterThan">
      <formula>0.0099</formula>
    </cfRule>
    <cfRule type="cellIs" dxfId="48" priority="17" operator="equal">
      <formula>0</formula>
    </cfRule>
  </conditionalFormatting>
  <conditionalFormatting sqref="M102:M104">
    <cfRule type="cellIs" dxfId="47" priority="12" operator="greaterThan">
      <formula>0.0099</formula>
    </cfRule>
    <cfRule type="cellIs" dxfId="46" priority="13" operator="equal">
      <formula>0</formula>
    </cfRule>
  </conditionalFormatting>
  <conditionalFormatting sqref="M106:M107">
    <cfRule type="cellIs" dxfId="45" priority="1" operator="greaterThan">
      <formula>0.0099</formula>
    </cfRule>
    <cfRule type="cellIs" dxfId="44" priority="2" operator="equal">
      <formula>0</formula>
    </cfRule>
  </conditionalFormatting>
  <conditionalFormatting sqref="M130">
    <cfRule type="cellIs" dxfId="43" priority="18" operator="greaterThan">
      <formula>0.0099</formula>
    </cfRule>
    <cfRule type="cellIs" dxfId="42" priority="19" operator="equal">
      <formula>0</formula>
    </cfRule>
  </conditionalFormatting>
  <conditionalFormatting sqref="M138">
    <cfRule type="cellIs" dxfId="41" priority="14" operator="greaterThan">
      <formula>0.0099</formula>
    </cfRule>
    <cfRule type="cellIs" dxfId="40" priority="1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505"/>
  <sheetViews>
    <sheetView view="pageBreakPreview" zoomScale="85" zoomScaleNormal="90" zoomScaleSheetLayoutView="85" workbookViewId="0">
      <pane ySplit="2" topLeftCell="A3" activePane="bottomLeft" state="frozen"/>
      <selection pane="bottomLeft" activeCell="K2" sqref="K2"/>
    </sheetView>
  </sheetViews>
  <sheetFormatPr defaultRowHeight="12.75" outlineLevelRow="2"/>
  <cols>
    <col min="1" max="1" width="2.140625" style="10" customWidth="1"/>
    <col min="2" max="2" width="7" style="11" customWidth="1"/>
    <col min="3" max="3" width="41.28515625" style="10" customWidth="1"/>
    <col min="4" max="4" width="35.85546875" style="10" customWidth="1"/>
    <col min="5" max="5" width="16.5703125" style="11" customWidth="1"/>
    <col min="6" max="7" width="15.5703125" style="11" customWidth="1"/>
    <col min="8" max="8" width="13.140625" style="11" customWidth="1"/>
    <col min="9" max="9" width="7.42578125" style="11" customWidth="1"/>
    <col min="10" max="10" width="13.85546875" style="10" customWidth="1"/>
    <col min="11" max="11" width="15.5703125" style="90" customWidth="1"/>
    <col min="12" max="12" width="17.85546875" style="91" customWidth="1"/>
    <col min="13" max="13" width="1.140625" style="10" customWidth="1"/>
    <col min="14" max="14" width="2.85546875" style="2" customWidth="1"/>
    <col min="15" max="16" width="2.85546875" style="117" customWidth="1"/>
    <col min="17" max="32" width="9.140625" style="117"/>
    <col min="33" max="16384" width="9.140625" style="2"/>
  </cols>
  <sheetData>
    <row r="1" spans="1:32" customFormat="1" ht="15.75">
      <c r="A1" s="27"/>
      <c r="B1" s="27"/>
      <c r="C1" s="123" t="s">
        <v>321</v>
      </c>
      <c r="D1" s="96"/>
      <c r="E1" s="96"/>
      <c r="F1" s="64"/>
      <c r="G1" s="31"/>
      <c r="H1" s="31"/>
      <c r="I1" s="31"/>
      <c r="J1" s="31"/>
      <c r="K1" s="122"/>
      <c r="L1" s="31"/>
      <c r="M1" s="3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 customFormat="1" ht="15">
      <c r="A2" s="27"/>
      <c r="B2" s="27"/>
      <c r="C2" s="28" t="s">
        <v>840</v>
      </c>
      <c r="D2" s="96"/>
      <c r="E2" s="96"/>
      <c r="F2" s="64"/>
      <c r="G2" s="31"/>
      <c r="H2" s="31"/>
      <c r="I2" s="126" t="s">
        <v>159</v>
      </c>
      <c r="J2" s="179"/>
      <c r="K2" s="124"/>
      <c r="L2" s="97"/>
      <c r="M2" s="31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 ht="15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 customFormat="1" ht="15">
      <c r="A4" s="31"/>
      <c r="B4" s="31"/>
      <c r="C4" s="10"/>
      <c r="D4" s="10"/>
      <c r="E4" s="11"/>
      <c r="F4" s="64"/>
      <c r="G4" s="31"/>
      <c r="H4" s="31"/>
      <c r="I4" s="126" t="s">
        <v>160</v>
      </c>
      <c r="J4" s="179"/>
      <c r="K4" s="125"/>
      <c r="L4" s="97"/>
      <c r="M4" s="31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 customFormat="1" ht="15">
      <c r="A5" s="31"/>
      <c r="B5" s="31"/>
      <c r="C5" s="28"/>
      <c r="D5" s="29"/>
      <c r="E5" s="32"/>
      <c r="F5" s="64"/>
      <c r="G5" s="31"/>
      <c r="H5" s="31"/>
      <c r="I5" s="31"/>
      <c r="J5" s="31"/>
      <c r="K5" s="122"/>
      <c r="L5" s="31"/>
      <c r="M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customFormat="1" ht="15">
      <c r="A6" s="33"/>
      <c r="B6" s="31"/>
      <c r="C6" s="28"/>
      <c r="D6" s="10"/>
      <c r="E6" s="11"/>
      <c r="F6" s="64"/>
      <c r="G6" s="31"/>
      <c r="H6" s="31"/>
      <c r="I6" s="31"/>
      <c r="J6" s="31"/>
      <c r="K6" s="98"/>
      <c r="L6" s="99"/>
      <c r="M6" s="31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customFormat="1" ht="15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00"/>
      <c r="L7" s="101" t="s">
        <v>286</v>
      </c>
      <c r="M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 customFormat="1" ht="15">
      <c r="A8" s="33"/>
      <c r="B8" s="11"/>
      <c r="C8" s="36"/>
      <c r="D8" s="10"/>
      <c r="E8" s="11"/>
      <c r="F8" s="64"/>
      <c r="G8" s="31"/>
      <c r="H8" s="31"/>
      <c r="I8" s="31"/>
      <c r="J8" s="31"/>
      <c r="K8" s="73"/>
      <c r="L8" s="37"/>
      <c r="M8" s="31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customFormat="1" ht="15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120"/>
      <c r="L9" s="38">
        <f>+'Sklop E'!L247</f>
        <v>0</v>
      </c>
      <c r="M9" s="31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 customFormat="1" ht="15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120"/>
      <c r="L10" s="39"/>
      <c r="M10" s="31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 customFormat="1" ht="15">
      <c r="A11" s="33"/>
      <c r="B11" s="11"/>
      <c r="C11" s="33" t="s">
        <v>318</v>
      </c>
      <c r="D11" s="10"/>
      <c r="E11" s="11"/>
      <c r="F11" s="64"/>
      <c r="G11" s="31"/>
      <c r="H11" s="31"/>
      <c r="I11" s="31"/>
      <c r="J11" s="31"/>
      <c r="K11" s="120"/>
      <c r="L11" s="38">
        <f>+'Sklop E'!L397</f>
        <v>0</v>
      </c>
      <c r="M11" s="31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 customFormat="1" ht="15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120"/>
      <c r="L12" s="39"/>
      <c r="M12" s="31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 customFormat="1" ht="15">
      <c r="A13" s="33"/>
      <c r="B13" s="11"/>
      <c r="C13" s="33" t="s">
        <v>319</v>
      </c>
      <c r="D13" s="10"/>
      <c r="E13" s="11"/>
      <c r="F13" s="64"/>
      <c r="G13" s="31"/>
      <c r="H13" s="31"/>
      <c r="I13" s="31"/>
      <c r="J13" s="31"/>
      <c r="K13" s="120"/>
      <c r="L13" s="38">
        <f>+'Sklop E'!L497</f>
        <v>0</v>
      </c>
      <c r="M13" s="3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 customFormat="1" ht="15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121"/>
      <c r="L14" s="119"/>
      <c r="M14" s="31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 customFormat="1" ht="15">
      <c r="A15" s="33"/>
      <c r="B15" s="11"/>
      <c r="C15" s="33" t="s">
        <v>320</v>
      </c>
      <c r="D15" s="10"/>
      <c r="E15" s="11"/>
      <c r="F15" s="64"/>
      <c r="G15" s="31"/>
      <c r="H15" s="31"/>
      <c r="I15" s="31"/>
      <c r="J15" s="31"/>
      <c r="K15" s="120"/>
      <c r="L15" s="38">
        <f>+'Sklop E'!L505</f>
        <v>0</v>
      </c>
      <c r="M15" s="31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 customFormat="1" ht="15">
      <c r="A16" s="33"/>
      <c r="B16" s="11"/>
      <c r="C16" s="40"/>
      <c r="D16" s="12"/>
      <c r="E16" s="84"/>
      <c r="F16" s="180"/>
      <c r="G16" s="179"/>
      <c r="H16" s="179"/>
      <c r="I16" s="179"/>
      <c r="J16" s="179"/>
      <c r="K16" s="103"/>
      <c r="L16" s="41"/>
      <c r="M16" s="3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customFormat="1" ht="15.75">
      <c r="A17" s="33"/>
      <c r="B17" s="11"/>
      <c r="C17" s="36" t="s">
        <v>254</v>
      </c>
      <c r="D17" s="10"/>
      <c r="E17" s="11"/>
      <c r="F17" s="64"/>
      <c r="G17" s="31"/>
      <c r="H17" s="31"/>
      <c r="I17" s="31"/>
      <c r="J17" s="31"/>
      <c r="K17" s="102"/>
      <c r="L17" s="42">
        <f>SUM(L9:L16)</f>
        <v>0</v>
      </c>
      <c r="M17" s="31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 customFormat="1" ht="15">
      <c r="A18" s="33"/>
      <c r="B18" s="11"/>
      <c r="C18" s="36"/>
      <c r="D18" s="10"/>
      <c r="E18" s="11"/>
      <c r="F18" s="64"/>
      <c r="G18" s="31"/>
      <c r="H18" s="31"/>
      <c r="I18" s="31"/>
      <c r="J18" s="31"/>
      <c r="K18" s="102"/>
      <c r="L18" s="39"/>
      <c r="M18" s="3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customFormat="1" ht="15">
      <c r="A19" s="30"/>
      <c r="B19" s="11"/>
      <c r="C19" s="34"/>
      <c r="D19" s="12"/>
      <c r="E19" s="84"/>
      <c r="F19" s="180"/>
      <c r="G19" s="179"/>
      <c r="H19" s="179"/>
      <c r="I19" s="179"/>
      <c r="J19" s="179"/>
      <c r="K19" s="100"/>
      <c r="L19" s="43"/>
      <c r="M19" s="31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 customFormat="1" ht="15">
      <c r="A20" s="30"/>
      <c r="B20" s="11"/>
      <c r="C20" s="30"/>
      <c r="D20" s="10"/>
      <c r="E20" s="11"/>
      <c r="F20" s="181"/>
      <c r="G20" s="182"/>
      <c r="H20" s="182"/>
      <c r="I20" s="182"/>
      <c r="J20" s="182"/>
      <c r="K20" s="73"/>
      <c r="L20" s="29"/>
      <c r="M20" s="182"/>
      <c r="N20" s="5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customFormat="1" ht="15.75">
      <c r="A21" s="30"/>
      <c r="B21" s="11"/>
      <c r="C21" s="44" t="s">
        <v>322</v>
      </c>
      <c r="D21" s="12"/>
      <c r="E21" s="84"/>
      <c r="F21" s="179"/>
      <c r="G21" s="179"/>
      <c r="H21" s="179"/>
      <c r="I21" s="179"/>
      <c r="J21" s="179"/>
      <c r="K21" s="114"/>
      <c r="L21" s="104" t="s">
        <v>202</v>
      </c>
      <c r="M21" s="182"/>
      <c r="N21" s="5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customFormat="1" ht="15.75">
      <c r="A22" s="30"/>
      <c r="B22" s="31"/>
      <c r="C22" s="28"/>
      <c r="D22" s="10"/>
      <c r="E22" s="11"/>
      <c r="F22" s="31"/>
      <c r="G22" s="182"/>
      <c r="H22" s="182"/>
      <c r="I22" s="182"/>
      <c r="J22" s="182"/>
      <c r="K22" s="105"/>
      <c r="L22" s="106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customFormat="1" ht="15">
      <c r="A23" s="30"/>
      <c r="B23" s="31"/>
      <c r="C23" s="31"/>
      <c r="D23" s="31"/>
      <c r="E23" s="31"/>
      <c r="F23" s="31"/>
      <c r="G23" s="182"/>
      <c r="H23" s="182"/>
      <c r="I23" s="182"/>
      <c r="J23" s="182"/>
      <c r="K23" s="258"/>
      <c r="L23" s="182"/>
      <c r="M23" s="182"/>
      <c r="N23" s="5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customFormat="1" ht="15.75" customHeight="1">
      <c r="A24" s="30"/>
      <c r="B24" s="30"/>
      <c r="C24" s="30"/>
      <c r="D24" s="119"/>
      <c r="E24" s="29"/>
      <c r="F24" s="181"/>
      <c r="G24" s="182"/>
      <c r="H24" s="182"/>
      <c r="I24" s="182"/>
      <c r="J24" s="182"/>
      <c r="K24" s="258"/>
      <c r="L24" s="183"/>
      <c r="M24" s="183"/>
      <c r="N24" s="9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customFormat="1" ht="15.75">
      <c r="A25" s="30"/>
      <c r="B25" s="30"/>
      <c r="C25" s="30"/>
      <c r="D25" s="29"/>
      <c r="E25" s="29"/>
      <c r="F25" s="181"/>
      <c r="G25" s="182"/>
      <c r="H25" s="182"/>
      <c r="I25" s="182"/>
      <c r="J25" s="182"/>
      <c r="K25" s="259"/>
      <c r="L25" s="184"/>
      <c r="M25" s="184"/>
      <c r="N25" s="8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spans="1:32" customFormat="1" ht="15">
      <c r="A26" s="45"/>
      <c r="B26" s="46" t="s">
        <v>161</v>
      </c>
      <c r="C26" s="31"/>
      <c r="D26" s="185"/>
      <c r="E26" s="107"/>
      <c r="F26" s="64"/>
      <c r="G26" s="31"/>
      <c r="H26" s="31"/>
      <c r="I26" s="31"/>
      <c r="J26" s="31"/>
      <c r="K26" s="122"/>
      <c r="L26" s="31"/>
      <c r="M26" s="31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</row>
    <row r="27" spans="1:32" customFormat="1" ht="15">
      <c r="A27" s="45" t="s">
        <v>162</v>
      </c>
      <c r="B27" s="48" t="s">
        <v>213</v>
      </c>
      <c r="C27" s="31"/>
      <c r="D27" s="186"/>
      <c r="E27" s="108"/>
      <c r="F27" s="64"/>
      <c r="G27" s="31"/>
      <c r="H27" s="31"/>
      <c r="I27" s="31"/>
      <c r="J27" s="31"/>
      <c r="K27" s="122"/>
      <c r="L27" s="31"/>
      <c r="M27" s="31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</row>
    <row r="28" spans="1:32" customFormat="1" ht="15">
      <c r="A28" s="45"/>
      <c r="B28" s="48" t="s">
        <v>212</v>
      </c>
      <c r="C28" s="31"/>
      <c r="D28" s="186"/>
      <c r="E28" s="108"/>
      <c r="F28" s="64"/>
      <c r="G28" s="31"/>
      <c r="H28" s="31"/>
      <c r="I28" s="31"/>
      <c r="J28" s="31"/>
      <c r="K28" s="122"/>
      <c r="L28" s="31"/>
      <c r="M28" s="31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</row>
    <row r="29" spans="1:32" customFormat="1" ht="15">
      <c r="A29" s="49"/>
      <c r="B29" s="50"/>
      <c r="C29" s="31"/>
      <c r="D29" s="113"/>
      <c r="E29" s="107"/>
      <c r="F29" s="64"/>
      <c r="G29" s="31"/>
      <c r="H29" s="31"/>
      <c r="I29" s="31"/>
      <c r="J29" s="31"/>
      <c r="K29" s="122"/>
      <c r="L29" s="31"/>
      <c r="M29" s="3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</row>
    <row r="30" spans="1:32" customFormat="1" ht="15">
      <c r="A30" s="45" t="s">
        <v>162</v>
      </c>
      <c r="B30" s="52" t="s">
        <v>194</v>
      </c>
      <c r="C30" s="31"/>
      <c r="D30" s="185"/>
      <c r="E30" s="107"/>
      <c r="F30" s="64"/>
      <c r="G30" s="31"/>
      <c r="H30" s="31"/>
      <c r="I30" s="31"/>
      <c r="J30" s="31"/>
      <c r="K30" s="122"/>
      <c r="L30" s="31"/>
      <c r="M30" s="31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spans="1:32" customFormat="1" ht="15">
      <c r="A31" s="45" t="s">
        <v>162</v>
      </c>
      <c r="B31" s="50" t="s">
        <v>163</v>
      </c>
      <c r="C31" s="31"/>
      <c r="D31" s="113"/>
      <c r="E31" s="107"/>
      <c r="F31" s="64"/>
      <c r="G31" s="31"/>
      <c r="H31" s="31"/>
      <c r="I31" s="31"/>
      <c r="J31" s="31"/>
      <c r="K31" s="122"/>
      <c r="L31" s="31"/>
      <c r="M31" s="31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spans="1:32" customFormat="1" ht="15">
      <c r="A32" s="45" t="s">
        <v>162</v>
      </c>
      <c r="B32" s="50" t="s">
        <v>164</v>
      </c>
      <c r="C32" s="31"/>
      <c r="D32" s="113"/>
      <c r="E32" s="107"/>
      <c r="F32" s="64"/>
      <c r="G32" s="31"/>
      <c r="H32" s="31"/>
      <c r="I32" s="31"/>
      <c r="J32" s="31"/>
      <c r="K32" s="122"/>
      <c r="L32" s="31"/>
      <c r="M32" s="3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spans="1:32" customFormat="1" ht="15">
      <c r="A33" s="45"/>
      <c r="B33" s="50" t="s">
        <v>208</v>
      </c>
      <c r="C33" s="31"/>
      <c r="D33" s="113"/>
      <c r="E33" s="107"/>
      <c r="F33" s="64"/>
      <c r="G33" s="31"/>
      <c r="H33" s="31"/>
      <c r="I33" s="31"/>
      <c r="J33" s="31"/>
      <c r="K33" s="122"/>
      <c r="L33" s="31"/>
      <c r="M33" s="31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spans="1:32" customFormat="1" ht="15">
      <c r="A34" s="45" t="s">
        <v>162</v>
      </c>
      <c r="B34" s="50" t="s">
        <v>167</v>
      </c>
      <c r="C34" s="31"/>
      <c r="D34" s="113"/>
      <c r="E34" s="107"/>
      <c r="F34" s="64"/>
      <c r="G34" s="31"/>
      <c r="H34" s="31"/>
      <c r="I34" s="31"/>
      <c r="J34" s="31"/>
      <c r="K34" s="122"/>
      <c r="L34" s="31"/>
      <c r="M34" s="31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spans="1:32" customFormat="1" ht="15">
      <c r="A35" s="45"/>
      <c r="B35" s="50"/>
      <c r="C35" s="31"/>
      <c r="D35" s="113"/>
      <c r="E35" s="107"/>
      <c r="F35" s="64"/>
      <c r="G35" s="31"/>
      <c r="H35" s="31"/>
      <c r="I35" s="31"/>
      <c r="J35" s="31"/>
      <c r="K35" s="122"/>
      <c r="L35" s="31"/>
      <c r="M35" s="31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</row>
    <row r="36" spans="1:32" customFormat="1" ht="15">
      <c r="A36" s="45" t="s">
        <v>162</v>
      </c>
      <c r="B36" s="50" t="s">
        <v>203</v>
      </c>
      <c r="C36" s="31"/>
      <c r="D36" s="113"/>
      <c r="E36" s="107"/>
      <c r="F36" s="64"/>
      <c r="G36" s="31"/>
      <c r="H36" s="31"/>
      <c r="I36" s="31"/>
      <c r="J36" s="31"/>
      <c r="K36" s="122"/>
      <c r="L36" s="31"/>
      <c r="M36" s="31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</row>
    <row r="37" spans="1:32" customFormat="1" ht="15">
      <c r="A37" s="45"/>
      <c r="B37" s="50" t="s">
        <v>201</v>
      </c>
      <c r="C37" s="31"/>
      <c r="D37" s="113"/>
      <c r="E37" s="107"/>
      <c r="F37" s="64"/>
      <c r="G37" s="31"/>
      <c r="H37" s="31"/>
      <c r="I37" s="31"/>
      <c r="J37" s="31"/>
      <c r="K37" s="122"/>
      <c r="L37" s="31"/>
      <c r="M37" s="31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</row>
    <row r="38" spans="1:32" customFormat="1" ht="15">
      <c r="A38" s="45"/>
      <c r="B38" s="50" t="s">
        <v>209</v>
      </c>
      <c r="C38" s="31"/>
      <c r="D38" s="113"/>
      <c r="E38" s="107"/>
      <c r="F38" s="64"/>
      <c r="G38" s="31"/>
      <c r="H38" s="31"/>
      <c r="I38" s="31"/>
      <c r="J38" s="31"/>
      <c r="K38" s="122"/>
      <c r="L38" s="31"/>
      <c r="M38" s="31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</row>
    <row r="39" spans="1:32" customFormat="1" ht="15">
      <c r="A39" s="45"/>
      <c r="B39" s="50" t="s">
        <v>210</v>
      </c>
      <c r="C39" s="31"/>
      <c r="D39" s="113"/>
      <c r="E39" s="107"/>
      <c r="F39" s="64"/>
      <c r="G39" s="31"/>
      <c r="H39" s="31"/>
      <c r="I39" s="31"/>
      <c r="J39" s="31"/>
      <c r="K39" s="122"/>
      <c r="L39" s="31"/>
      <c r="M39" s="31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</row>
    <row r="40" spans="1:32" customFormat="1" ht="15">
      <c r="A40" s="49"/>
      <c r="B40" s="53"/>
      <c r="C40" s="31"/>
      <c r="D40" s="113"/>
      <c r="E40" s="107"/>
      <c r="F40" s="64"/>
      <c r="G40" s="31"/>
      <c r="H40" s="31"/>
      <c r="I40" s="31"/>
      <c r="J40" s="31"/>
      <c r="K40" s="122"/>
      <c r="L40" s="31"/>
      <c r="M40" s="31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</row>
    <row r="41" spans="1:32" customFormat="1" ht="15">
      <c r="A41" s="49" t="s">
        <v>162</v>
      </c>
      <c r="B41" s="50" t="s">
        <v>205</v>
      </c>
      <c r="C41" s="31"/>
      <c r="D41" s="113"/>
      <c r="E41" s="107"/>
      <c r="F41" s="64"/>
      <c r="G41" s="31"/>
      <c r="H41" s="31"/>
      <c r="I41" s="31"/>
      <c r="J41" s="31"/>
      <c r="K41" s="122"/>
      <c r="L41" s="31"/>
      <c r="M41" s="31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</row>
    <row r="42" spans="1:32" customFormat="1" ht="15">
      <c r="A42" s="49"/>
      <c r="B42" s="50" t="s">
        <v>206</v>
      </c>
      <c r="C42" s="31"/>
      <c r="D42" s="113"/>
      <c r="E42" s="107"/>
      <c r="F42" s="64"/>
      <c r="G42" s="31"/>
      <c r="H42" s="31"/>
      <c r="I42" s="31"/>
      <c r="J42" s="31"/>
      <c r="K42" s="122"/>
      <c r="L42" s="31"/>
      <c r="M42" s="31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</row>
    <row r="43" spans="1:32" customFormat="1" ht="15">
      <c r="A43" s="49"/>
      <c r="B43" s="50" t="s">
        <v>207</v>
      </c>
      <c r="C43" s="31"/>
      <c r="D43" s="113"/>
      <c r="E43" s="107"/>
      <c r="F43" s="64"/>
      <c r="G43" s="31"/>
      <c r="H43" s="31"/>
      <c r="I43" s="31"/>
      <c r="J43" s="31"/>
      <c r="K43" s="122"/>
      <c r="L43" s="31"/>
      <c r="M43" s="31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</row>
    <row r="44" spans="1:32" customFormat="1" ht="15">
      <c r="A44" s="49" t="s">
        <v>162</v>
      </c>
      <c r="B44" s="50" t="s">
        <v>204</v>
      </c>
      <c r="C44" s="31"/>
      <c r="D44" s="113"/>
      <c r="E44" s="107"/>
      <c r="F44" s="64"/>
      <c r="G44" s="31"/>
      <c r="H44" s="31"/>
      <c r="I44" s="31"/>
      <c r="J44" s="31"/>
      <c r="K44" s="122"/>
      <c r="L44" s="31"/>
      <c r="M44" s="31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</row>
    <row r="45" spans="1:32" customFormat="1" ht="15">
      <c r="A45" s="49"/>
      <c r="B45" s="50" t="s">
        <v>217</v>
      </c>
      <c r="C45" s="31"/>
      <c r="D45" s="113"/>
      <c r="E45" s="107"/>
      <c r="F45" s="64"/>
      <c r="G45" s="31"/>
      <c r="H45" s="31"/>
      <c r="I45" s="31"/>
      <c r="J45" s="31"/>
      <c r="K45" s="122"/>
      <c r="L45" s="31"/>
      <c r="M45" s="31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</row>
    <row r="46" spans="1:32" customFormat="1" ht="15">
      <c r="A46" s="49"/>
      <c r="B46" s="50" t="s">
        <v>218</v>
      </c>
      <c r="C46" s="31"/>
      <c r="D46" s="113"/>
      <c r="E46" s="107"/>
      <c r="F46" s="64"/>
      <c r="G46" s="31"/>
      <c r="H46" s="31"/>
      <c r="I46" s="31"/>
      <c r="J46" s="31"/>
      <c r="K46" s="122"/>
      <c r="L46" s="31"/>
      <c r="M46" s="31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</row>
    <row r="47" spans="1:32" customFormat="1" ht="15">
      <c r="A47" s="49"/>
      <c r="B47" s="50" t="s">
        <v>238</v>
      </c>
      <c r="C47" s="31"/>
      <c r="D47" s="187" t="s">
        <v>241</v>
      </c>
      <c r="E47" s="107"/>
      <c r="F47" s="64"/>
      <c r="G47" s="31"/>
      <c r="H47" s="31"/>
      <c r="I47" s="31"/>
      <c r="J47" s="31"/>
      <c r="K47" s="122"/>
      <c r="L47" s="31"/>
      <c r="M47" s="3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</row>
    <row r="48" spans="1:32" customFormat="1" ht="15">
      <c r="A48" s="49"/>
      <c r="B48" s="50" t="s">
        <v>239</v>
      </c>
      <c r="C48" s="31"/>
      <c r="D48" s="187" t="s">
        <v>242</v>
      </c>
      <c r="E48" s="107"/>
      <c r="F48" s="64"/>
      <c r="G48" s="31"/>
      <c r="H48" s="31"/>
      <c r="I48" s="31"/>
      <c r="J48" s="31"/>
      <c r="K48" s="122"/>
      <c r="L48" s="31"/>
      <c r="M48" s="31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</row>
    <row r="49" spans="1:32" customFormat="1" ht="15">
      <c r="A49" s="49"/>
      <c r="B49" s="50" t="s">
        <v>240</v>
      </c>
      <c r="C49" s="31"/>
      <c r="D49" s="113"/>
      <c r="E49" s="107"/>
      <c r="F49" s="64"/>
      <c r="G49" s="31"/>
      <c r="H49" s="31"/>
      <c r="I49" s="31"/>
      <c r="J49" s="31"/>
      <c r="K49" s="122"/>
      <c r="L49" s="31"/>
      <c r="M49" s="31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</row>
    <row r="50" spans="1:32" customFormat="1" ht="15">
      <c r="A50" s="49"/>
      <c r="B50" s="31"/>
      <c r="C50" s="31"/>
      <c r="D50" s="113"/>
      <c r="E50" s="107"/>
      <c r="F50" s="64"/>
      <c r="G50" s="31"/>
      <c r="H50" s="31"/>
      <c r="I50" s="31"/>
      <c r="J50" s="31"/>
      <c r="K50" s="122"/>
      <c r="L50" s="31"/>
      <c r="M50" s="31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</row>
    <row r="51" spans="1:32" customFormat="1" ht="15">
      <c r="A51" s="49"/>
      <c r="B51" s="50" t="s">
        <v>215</v>
      </c>
      <c r="C51" s="31"/>
      <c r="D51" s="113"/>
      <c r="E51" s="107"/>
      <c r="F51" s="64"/>
      <c r="G51" s="31"/>
      <c r="H51" s="31"/>
      <c r="I51" s="31"/>
      <c r="J51" s="31"/>
      <c r="K51" s="122"/>
      <c r="L51" s="31"/>
      <c r="M51" s="31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</row>
    <row r="52" spans="1:32" customFormat="1" ht="15">
      <c r="A52" s="49" t="s">
        <v>162</v>
      </c>
      <c r="B52" s="50" t="s">
        <v>211</v>
      </c>
      <c r="C52" s="31"/>
      <c r="D52" s="113"/>
      <c r="E52" s="107"/>
      <c r="F52" s="64"/>
      <c r="G52" s="31"/>
      <c r="H52" s="31"/>
      <c r="I52" s="31"/>
      <c r="J52" s="31"/>
      <c r="K52" s="122"/>
      <c r="L52" s="31"/>
      <c r="M52" s="31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</row>
    <row r="53" spans="1:32" customFormat="1" ht="15">
      <c r="A53" s="49" t="s">
        <v>162</v>
      </c>
      <c r="B53" s="50" t="s">
        <v>216</v>
      </c>
      <c r="C53" s="31"/>
      <c r="D53" s="113"/>
      <c r="E53" s="107"/>
      <c r="F53" s="64"/>
      <c r="G53" s="31"/>
      <c r="H53" s="31"/>
      <c r="I53" s="31"/>
      <c r="J53" s="31"/>
      <c r="K53" s="122"/>
      <c r="L53" s="31"/>
      <c r="M53" s="31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</row>
    <row r="54" spans="1:32" customFormat="1" ht="15">
      <c r="A54" s="49" t="s">
        <v>162</v>
      </c>
      <c r="B54" s="53" t="s">
        <v>236</v>
      </c>
      <c r="C54" s="31"/>
      <c r="D54" s="113"/>
      <c r="E54" s="107"/>
      <c r="F54" s="64"/>
      <c r="G54" s="31"/>
      <c r="H54" s="31"/>
      <c r="I54" s="31"/>
      <c r="J54" s="31"/>
      <c r="K54" s="122"/>
      <c r="L54" s="31"/>
      <c r="M54" s="31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</row>
    <row r="55" spans="1:32" customFormat="1" ht="15">
      <c r="A55" s="49"/>
      <c r="B55" s="50"/>
      <c r="C55" s="31"/>
      <c r="D55" s="113"/>
      <c r="E55" s="107"/>
      <c r="F55" s="64"/>
      <c r="G55" s="31"/>
      <c r="H55" s="31"/>
      <c r="I55" s="31"/>
      <c r="J55" s="31"/>
      <c r="K55" s="122"/>
      <c r="L55" s="31"/>
      <c r="M55" s="31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spans="1:32" customFormat="1" ht="15">
      <c r="A56" s="31"/>
      <c r="B56" s="54" t="s">
        <v>271</v>
      </c>
      <c r="C56" s="55"/>
      <c r="D56" s="96"/>
      <c r="E56" s="109"/>
      <c r="F56" s="64"/>
      <c r="G56" s="31"/>
      <c r="H56" s="31"/>
      <c r="I56" s="31"/>
      <c r="J56" s="31"/>
      <c r="K56" s="122"/>
      <c r="L56" s="31"/>
      <c r="M56" s="31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</row>
    <row r="57" spans="1:32" customFormat="1" ht="15">
      <c r="A57" s="31"/>
      <c r="B57" s="31"/>
      <c r="C57" s="56" t="s">
        <v>256</v>
      </c>
      <c r="D57" s="188" t="s">
        <v>266</v>
      </c>
      <c r="E57" s="109"/>
      <c r="F57" s="64"/>
      <c r="G57" s="31"/>
      <c r="H57" s="31"/>
      <c r="I57" s="31"/>
      <c r="J57" s="31"/>
      <c r="K57" s="122"/>
      <c r="L57" s="31"/>
      <c r="M57" s="31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spans="1:32" customFormat="1" ht="15">
      <c r="A58" s="31"/>
      <c r="B58" s="31"/>
      <c r="C58" s="56" t="s">
        <v>257</v>
      </c>
      <c r="D58" s="188" t="s">
        <v>265</v>
      </c>
      <c r="E58" s="109"/>
      <c r="F58" s="64"/>
      <c r="G58" s="31"/>
      <c r="H58" s="31"/>
      <c r="I58" s="31"/>
      <c r="J58" s="31"/>
      <c r="K58" s="122"/>
      <c r="L58" s="31"/>
      <c r="M58" s="31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</row>
    <row r="59" spans="1:32" customFormat="1" ht="15">
      <c r="A59" s="31"/>
      <c r="B59" s="31"/>
      <c r="C59" s="56" t="s">
        <v>258</v>
      </c>
      <c r="D59" s="189" t="s">
        <v>264</v>
      </c>
      <c r="E59" s="109"/>
      <c r="F59" s="64"/>
      <c r="G59" s="31"/>
      <c r="H59" s="31"/>
      <c r="I59" s="31"/>
      <c r="J59" s="31"/>
      <c r="K59" s="122"/>
      <c r="L59" s="31"/>
      <c r="M59" s="31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</row>
    <row r="60" spans="1:32" customFormat="1" ht="15">
      <c r="A60" s="31"/>
      <c r="B60" s="31"/>
      <c r="C60" s="56" t="s">
        <v>259</v>
      </c>
      <c r="D60" s="189" t="s">
        <v>263</v>
      </c>
      <c r="E60" s="109"/>
      <c r="F60" s="64"/>
      <c r="G60" s="31"/>
      <c r="H60" s="31"/>
      <c r="I60" s="31"/>
      <c r="J60" s="31"/>
      <c r="K60" s="122"/>
      <c r="L60" s="31"/>
      <c r="M60" s="31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</row>
    <row r="61" spans="1:32" customFormat="1" ht="15">
      <c r="A61" s="31"/>
      <c r="B61" s="31"/>
      <c r="C61" s="56" t="s">
        <v>260</v>
      </c>
      <c r="D61" s="189" t="s">
        <v>262</v>
      </c>
      <c r="E61" s="109"/>
      <c r="F61" s="64"/>
      <c r="G61" s="31"/>
      <c r="H61" s="31"/>
      <c r="I61" s="31"/>
      <c r="J61" s="31"/>
      <c r="K61" s="122"/>
      <c r="L61" s="31"/>
      <c r="M61" s="31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32" customFormat="1" ht="15">
      <c r="A62" s="31"/>
      <c r="B62" s="31"/>
      <c r="C62" s="56" t="s">
        <v>261</v>
      </c>
      <c r="D62" s="190"/>
      <c r="E62" s="109"/>
      <c r="F62" s="64"/>
      <c r="G62" s="31"/>
      <c r="H62" s="31"/>
      <c r="I62" s="31"/>
      <c r="J62" s="31"/>
      <c r="K62" s="122"/>
      <c r="L62" s="31"/>
      <c r="M62" s="31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</row>
    <row r="63" spans="1:32" customFormat="1" ht="15">
      <c r="A63" s="49"/>
      <c r="B63" s="57"/>
      <c r="C63" s="31"/>
      <c r="D63" s="110"/>
      <c r="E63" s="109"/>
      <c r="F63" s="64"/>
      <c r="G63" s="31"/>
      <c r="H63" s="31"/>
      <c r="I63" s="31"/>
      <c r="J63" s="31"/>
      <c r="K63" s="122"/>
      <c r="L63" s="31"/>
      <c r="M63" s="31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</row>
    <row r="64" spans="1:32" customFormat="1" ht="15">
      <c r="A64" s="49" t="s">
        <v>162</v>
      </c>
      <c r="B64" s="59" t="s">
        <v>255</v>
      </c>
      <c r="C64" s="31"/>
      <c r="D64" s="113"/>
      <c r="E64" s="109"/>
      <c r="F64" s="64"/>
      <c r="G64" s="31"/>
      <c r="H64" s="31"/>
      <c r="I64" s="31"/>
      <c r="J64" s="31"/>
      <c r="K64" s="122"/>
      <c r="L64" s="31"/>
      <c r="M64" s="31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</row>
    <row r="65" spans="1:32" customFormat="1" ht="15">
      <c r="A65" s="49"/>
      <c r="B65" s="59" t="s">
        <v>872</v>
      </c>
      <c r="C65" s="31"/>
      <c r="D65" s="113"/>
      <c r="E65" s="109"/>
      <c r="F65" s="64"/>
      <c r="G65" s="31"/>
      <c r="H65" s="31"/>
      <c r="I65" s="31"/>
      <c r="J65" s="31"/>
      <c r="K65" s="122"/>
      <c r="L65" s="31"/>
      <c r="M65" s="31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</row>
    <row r="66" spans="1:32" customFormat="1" ht="15">
      <c r="A66" s="49"/>
      <c r="B66" s="57"/>
      <c r="C66" s="31"/>
      <c r="D66" s="110"/>
      <c r="E66" s="109"/>
      <c r="F66" s="64"/>
      <c r="G66" s="31"/>
      <c r="H66" s="31"/>
      <c r="I66" s="31"/>
      <c r="J66" s="31"/>
      <c r="K66" s="122"/>
      <c r="L66" s="31"/>
      <c r="M66" s="31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</row>
    <row r="67" spans="1:32" customFormat="1" ht="15">
      <c r="A67" s="45" t="s">
        <v>162</v>
      </c>
      <c r="B67" s="50" t="s">
        <v>235</v>
      </c>
      <c r="C67" s="31"/>
      <c r="D67" s="113"/>
      <c r="E67" s="107"/>
      <c r="F67" s="64"/>
      <c r="G67" s="31"/>
      <c r="H67" s="31"/>
      <c r="I67" s="31"/>
      <c r="J67" s="31"/>
      <c r="K67" s="122"/>
      <c r="L67" s="31"/>
      <c r="M67" s="31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</row>
    <row r="68" spans="1:32" customFormat="1" ht="15">
      <c r="A68" s="45" t="s">
        <v>162</v>
      </c>
      <c r="B68" s="50" t="s">
        <v>219</v>
      </c>
      <c r="C68" s="31"/>
      <c r="D68" s="113"/>
      <c r="E68" s="107"/>
      <c r="F68" s="64"/>
      <c r="G68" s="31"/>
      <c r="H68" s="31"/>
      <c r="I68" s="31"/>
      <c r="J68" s="31"/>
      <c r="K68" s="122"/>
      <c r="L68" s="31"/>
      <c r="M68" s="31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spans="1:32" customFormat="1" ht="15">
      <c r="A69" s="45"/>
      <c r="B69" s="50" t="s">
        <v>220</v>
      </c>
      <c r="C69" s="31"/>
      <c r="D69" s="113"/>
      <c r="E69" s="107"/>
      <c r="F69" s="64"/>
      <c r="G69" s="31"/>
      <c r="H69" s="31"/>
      <c r="I69" s="31"/>
      <c r="J69" s="31"/>
      <c r="K69" s="122"/>
      <c r="L69" s="31"/>
      <c r="M69" s="31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</row>
    <row r="70" spans="1:32" customFormat="1" ht="15">
      <c r="A70" s="45"/>
      <c r="B70" s="60"/>
      <c r="C70" s="31"/>
      <c r="D70" s="110"/>
      <c r="E70" s="109"/>
      <c r="F70" s="64"/>
      <c r="G70" s="31"/>
      <c r="H70" s="31"/>
      <c r="I70" s="31"/>
      <c r="J70" s="31"/>
      <c r="K70" s="122"/>
      <c r="L70" s="31"/>
      <c r="M70" s="31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spans="1:32" customFormat="1" ht="15">
      <c r="A71" s="45"/>
      <c r="B71" s="61"/>
      <c r="C71" s="62" t="s">
        <v>168</v>
      </c>
      <c r="D71" s="185"/>
      <c r="E71" s="109"/>
      <c r="F71" s="64"/>
      <c r="G71" s="31"/>
      <c r="H71" s="31"/>
      <c r="I71" s="31"/>
      <c r="J71" s="31"/>
      <c r="K71" s="122"/>
      <c r="L71" s="31"/>
      <c r="M71" s="31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</row>
    <row r="72" spans="1:32" customFormat="1" ht="15">
      <c r="A72" s="45"/>
      <c r="B72" s="31"/>
      <c r="C72" s="62" t="s">
        <v>169</v>
      </c>
      <c r="D72" s="185"/>
      <c r="E72" s="109"/>
      <c r="F72" s="64"/>
      <c r="G72" s="31"/>
      <c r="H72" s="31"/>
      <c r="I72" s="31"/>
      <c r="J72" s="31"/>
      <c r="K72" s="122"/>
      <c r="L72" s="31"/>
      <c r="M72" s="31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</row>
    <row r="73" spans="1:32" customFormat="1" ht="15">
      <c r="A73" s="62"/>
      <c r="B73" s="62"/>
      <c r="C73" s="31"/>
      <c r="D73" s="185"/>
      <c r="E73" s="109"/>
      <c r="F73" s="64"/>
      <c r="G73" s="31"/>
      <c r="H73" s="31"/>
      <c r="I73" s="31"/>
      <c r="J73" s="31"/>
      <c r="K73" s="122"/>
      <c r="L73" s="31"/>
      <c r="M73" s="31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</row>
    <row r="74" spans="1:32" customFormat="1" ht="15">
      <c r="A74" s="31"/>
      <c r="B74" s="36" t="s">
        <v>252</v>
      </c>
      <c r="C74" s="31"/>
      <c r="D74" s="109"/>
      <c r="E74" s="109"/>
      <c r="F74" s="64"/>
      <c r="G74" s="31"/>
      <c r="H74" s="31"/>
      <c r="I74" s="31"/>
      <c r="J74" s="31"/>
      <c r="K74" s="122"/>
      <c r="L74" s="31"/>
      <c r="M74" s="31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</row>
    <row r="75" spans="1:32" customFormat="1" ht="15">
      <c r="A75" s="45" t="s">
        <v>162</v>
      </c>
      <c r="B75" s="30" t="s">
        <v>225</v>
      </c>
      <c r="C75" s="31"/>
      <c r="D75" s="109"/>
      <c r="E75" s="109"/>
      <c r="F75" s="64"/>
      <c r="G75" s="31"/>
      <c r="H75" s="31"/>
      <c r="I75" s="31"/>
      <c r="J75" s="31"/>
      <c r="K75" s="122"/>
      <c r="L75" s="31"/>
      <c r="M75" s="31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</row>
    <row r="76" spans="1:32" customFormat="1" ht="15">
      <c r="A76" s="31"/>
      <c r="B76" s="30" t="s">
        <v>226</v>
      </c>
      <c r="C76" s="31"/>
      <c r="D76" s="109"/>
      <c r="E76" s="109"/>
      <c r="F76" s="64"/>
      <c r="G76" s="31"/>
      <c r="H76" s="31"/>
      <c r="I76" s="31"/>
      <c r="J76" s="31"/>
      <c r="K76" s="122"/>
      <c r="L76" s="31"/>
      <c r="M76" s="31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</row>
    <row r="77" spans="1:32" customFormat="1" ht="15">
      <c r="A77" s="31"/>
      <c r="B77" s="36" t="s">
        <v>251</v>
      </c>
      <c r="C77" s="31"/>
      <c r="D77" s="107"/>
      <c r="E77" s="109"/>
      <c r="F77" s="64"/>
      <c r="G77" s="31"/>
      <c r="H77" s="31"/>
      <c r="I77" s="31"/>
      <c r="J77" s="31"/>
      <c r="K77" s="122"/>
      <c r="L77" s="31"/>
      <c r="M77" s="31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</row>
    <row r="78" spans="1:32" customFormat="1" ht="15">
      <c r="A78" s="31"/>
      <c r="B78" s="63"/>
      <c r="C78" s="31"/>
      <c r="D78" s="109"/>
      <c r="E78" s="109"/>
      <c r="F78" s="64"/>
      <c r="G78" s="31"/>
      <c r="H78" s="31"/>
      <c r="I78" s="31"/>
      <c r="J78" s="31"/>
      <c r="K78" s="122"/>
      <c r="L78" s="31"/>
      <c r="M78" s="31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spans="1:32" customFormat="1" ht="15">
      <c r="A79" s="31"/>
      <c r="B79" s="36" t="s">
        <v>270</v>
      </c>
      <c r="C79" s="31"/>
      <c r="D79" s="109"/>
      <c r="E79" s="109"/>
      <c r="F79" s="64"/>
      <c r="G79" s="31"/>
      <c r="H79" s="31"/>
      <c r="I79" s="31"/>
      <c r="J79" s="31"/>
      <c r="K79" s="122"/>
      <c r="L79" s="31"/>
      <c r="M79" s="31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</row>
    <row r="80" spans="1:32" customFormat="1" ht="15">
      <c r="A80" s="45" t="s">
        <v>162</v>
      </c>
      <c r="B80" s="30" t="s">
        <v>227</v>
      </c>
      <c r="C80" s="31"/>
      <c r="D80" s="109"/>
      <c r="E80" s="109"/>
      <c r="F80" s="64"/>
      <c r="G80" s="31"/>
      <c r="H80" s="31"/>
      <c r="I80" s="31"/>
      <c r="J80" s="31"/>
      <c r="K80" s="122"/>
      <c r="L80" s="31"/>
      <c r="M80" s="31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spans="1:32" customFormat="1" ht="15">
      <c r="A81" s="31"/>
      <c r="B81" s="36" t="s">
        <v>250</v>
      </c>
      <c r="C81" s="64"/>
      <c r="D81" s="107"/>
      <c r="E81" s="109"/>
      <c r="F81" s="64"/>
      <c r="G81" s="31"/>
      <c r="H81" s="31"/>
      <c r="I81" s="31"/>
      <c r="J81" s="31"/>
      <c r="K81" s="122"/>
      <c r="L81" s="31"/>
      <c r="M81" s="31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</row>
    <row r="82" spans="1:32" customFormat="1" ht="15">
      <c r="A82" s="31"/>
      <c r="B82" s="36"/>
      <c r="C82" s="31"/>
      <c r="D82" s="107"/>
      <c r="E82" s="109"/>
      <c r="F82" s="64"/>
      <c r="G82" s="31"/>
      <c r="H82" s="31"/>
      <c r="I82" s="31"/>
      <c r="J82" s="31"/>
      <c r="K82" s="122"/>
      <c r="L82" s="31"/>
      <c r="M82" s="31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</row>
    <row r="83" spans="1:32" customFormat="1" ht="15">
      <c r="A83" s="31"/>
      <c r="B83" s="36" t="s">
        <v>278</v>
      </c>
      <c r="C83" s="31"/>
      <c r="D83" s="107"/>
      <c r="E83" s="109"/>
      <c r="F83" s="64"/>
      <c r="G83" s="31"/>
      <c r="H83" s="31"/>
      <c r="I83" s="31"/>
      <c r="J83" s="31"/>
      <c r="K83" s="122"/>
      <c r="L83" s="31"/>
      <c r="M83" s="31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</row>
    <row r="84" spans="1:32" customFormat="1" ht="15">
      <c r="A84" s="45" t="s">
        <v>162</v>
      </c>
      <c r="B84" s="30" t="s">
        <v>280</v>
      </c>
      <c r="C84" s="31"/>
      <c r="D84" s="107"/>
      <c r="E84" s="109"/>
      <c r="F84" s="64"/>
      <c r="G84" s="31"/>
      <c r="H84" s="31"/>
      <c r="I84" s="31"/>
      <c r="J84" s="31"/>
      <c r="K84" s="122"/>
      <c r="L84" s="31"/>
      <c r="M84" s="31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</row>
    <row r="85" spans="1:32" customFormat="1" ht="15">
      <c r="A85" s="45" t="s">
        <v>162</v>
      </c>
      <c r="B85" s="30" t="s">
        <v>283</v>
      </c>
      <c r="C85" s="31"/>
      <c r="D85" s="107"/>
      <c r="E85" s="109"/>
      <c r="F85" s="64"/>
      <c r="G85" s="31"/>
      <c r="H85" s="31"/>
      <c r="I85" s="31"/>
      <c r="J85" s="31"/>
      <c r="K85" s="122"/>
      <c r="L85" s="31"/>
      <c r="M85" s="31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</row>
    <row r="86" spans="1:32" customFormat="1" ht="15">
      <c r="A86" s="31"/>
      <c r="B86" s="30" t="s">
        <v>284</v>
      </c>
      <c r="C86" s="31"/>
      <c r="D86" s="107"/>
      <c r="E86" s="109"/>
      <c r="F86" s="64"/>
      <c r="G86" s="31"/>
      <c r="H86" s="31"/>
      <c r="I86" s="31"/>
      <c r="J86" s="31"/>
      <c r="K86" s="122"/>
      <c r="L86" s="31"/>
      <c r="M86" s="31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</row>
    <row r="87" spans="1:32" customFormat="1" ht="15">
      <c r="A87" s="31"/>
      <c r="B87" s="36" t="s">
        <v>279</v>
      </c>
      <c r="C87" s="31"/>
      <c r="D87" s="107"/>
      <c r="E87" s="109"/>
      <c r="F87" s="64"/>
      <c r="G87" s="31"/>
      <c r="H87" s="31"/>
      <c r="I87" s="31"/>
      <c r="J87" s="31"/>
      <c r="K87" s="122"/>
      <c r="L87" s="31"/>
      <c r="M87" s="31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</row>
    <row r="88" spans="1:32" customFormat="1" ht="15">
      <c r="A88" s="65"/>
      <c r="B88" s="65"/>
      <c r="C88" s="31"/>
      <c r="D88" s="110"/>
      <c r="E88" s="110"/>
      <c r="F88" s="64"/>
      <c r="G88" s="31"/>
      <c r="H88" s="31"/>
      <c r="I88" s="31"/>
      <c r="J88" s="31"/>
      <c r="K88" s="122"/>
      <c r="L88" s="31"/>
      <c r="M88" s="31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</row>
    <row r="89" spans="1:32" customFormat="1" ht="15">
      <c r="A89" s="45"/>
      <c r="B89" s="66" t="s">
        <v>170</v>
      </c>
      <c r="C89" s="31"/>
      <c r="D89" s="113"/>
      <c r="E89" s="107"/>
      <c r="F89" s="64"/>
      <c r="G89" s="31"/>
      <c r="H89" s="31"/>
      <c r="I89" s="31"/>
      <c r="J89" s="31"/>
      <c r="K89" s="122"/>
      <c r="L89" s="31"/>
      <c r="M89" s="31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</row>
    <row r="90" spans="1:32" customFormat="1" ht="15">
      <c r="A90" s="45" t="s">
        <v>162</v>
      </c>
      <c r="B90" s="50" t="s">
        <v>165</v>
      </c>
      <c r="C90" s="31"/>
      <c r="D90" s="113"/>
      <c r="E90" s="107"/>
      <c r="F90" s="64"/>
      <c r="G90" s="31"/>
      <c r="H90" s="31"/>
      <c r="I90" s="31"/>
      <c r="J90" s="31"/>
      <c r="K90" s="122"/>
      <c r="L90" s="31"/>
      <c r="M90" s="31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</row>
    <row r="91" spans="1:32" customFormat="1" ht="15">
      <c r="A91" s="45"/>
      <c r="B91" s="50" t="s">
        <v>166</v>
      </c>
      <c r="C91" s="31"/>
      <c r="D91" s="113"/>
      <c r="E91" s="107"/>
      <c r="F91" s="64"/>
      <c r="G91" s="31"/>
      <c r="H91" s="31"/>
      <c r="I91" s="31"/>
      <c r="J91" s="31"/>
      <c r="K91" s="122"/>
      <c r="L91" s="31"/>
      <c r="M91" s="31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</row>
    <row r="92" spans="1:32" customFormat="1" ht="15">
      <c r="A92" s="45" t="s">
        <v>162</v>
      </c>
      <c r="B92" s="115" t="s">
        <v>282</v>
      </c>
      <c r="C92" s="31"/>
      <c r="D92" s="113"/>
      <c r="E92" s="107"/>
      <c r="F92" s="64"/>
      <c r="G92" s="31"/>
      <c r="H92" s="31"/>
      <c r="I92" s="31"/>
      <c r="J92" s="31"/>
      <c r="K92" s="122"/>
      <c r="L92" s="31"/>
      <c r="M92" s="31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</row>
    <row r="93" spans="1:32" customFormat="1" ht="15">
      <c r="A93" s="45" t="s">
        <v>162</v>
      </c>
      <c r="B93" s="50" t="s">
        <v>285</v>
      </c>
      <c r="C93" s="31"/>
      <c r="D93" s="113"/>
      <c r="E93" s="107"/>
      <c r="F93" s="64"/>
      <c r="G93" s="31"/>
      <c r="H93" s="31"/>
      <c r="I93" s="31"/>
      <c r="J93" s="31"/>
      <c r="K93" s="122"/>
      <c r="L93" s="31"/>
      <c r="M93" s="31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</row>
    <row r="94" spans="1:32" customFormat="1" ht="15">
      <c r="A94" s="45" t="s">
        <v>162</v>
      </c>
      <c r="B94" s="50" t="s">
        <v>221</v>
      </c>
      <c r="C94" s="31"/>
      <c r="D94" s="113"/>
      <c r="E94" s="107"/>
      <c r="F94" s="64"/>
      <c r="G94" s="31"/>
      <c r="H94" s="31"/>
      <c r="I94" s="31"/>
      <c r="J94" s="31"/>
      <c r="K94" s="122"/>
      <c r="L94" s="31"/>
      <c r="M94" s="31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</row>
    <row r="95" spans="1:32" customFormat="1" ht="15">
      <c r="A95" s="45" t="s">
        <v>162</v>
      </c>
      <c r="B95" s="50" t="s">
        <v>171</v>
      </c>
      <c r="C95" s="31"/>
      <c r="D95" s="113"/>
      <c r="E95" s="107"/>
      <c r="F95" s="64"/>
      <c r="G95" s="31"/>
      <c r="H95" s="31"/>
      <c r="I95" s="31"/>
      <c r="J95" s="31"/>
      <c r="K95" s="122"/>
      <c r="L95" s="31"/>
      <c r="M95" s="31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</row>
    <row r="96" spans="1:32" customFormat="1" ht="15">
      <c r="A96" s="45" t="s">
        <v>162</v>
      </c>
      <c r="B96" s="50" t="s">
        <v>172</v>
      </c>
      <c r="C96" s="31"/>
      <c r="D96" s="113"/>
      <c r="E96" s="107"/>
      <c r="F96" s="64"/>
      <c r="G96" s="31"/>
      <c r="H96" s="31"/>
      <c r="I96" s="31"/>
      <c r="J96" s="31"/>
      <c r="K96" s="122"/>
      <c r="L96" s="31"/>
      <c r="M96" s="31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</row>
    <row r="97" spans="1:32" customFormat="1" ht="15">
      <c r="A97" s="45" t="s">
        <v>162</v>
      </c>
      <c r="B97" s="53" t="s">
        <v>173</v>
      </c>
      <c r="C97" s="31"/>
      <c r="D97" s="29"/>
      <c r="E97" s="29"/>
      <c r="F97" s="64"/>
      <c r="G97" s="31"/>
      <c r="H97" s="31"/>
      <c r="I97" s="31"/>
      <c r="J97" s="31"/>
      <c r="K97" s="122"/>
      <c r="L97" s="31"/>
      <c r="M97" s="31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</row>
    <row r="98" spans="1:32" customFormat="1" ht="15">
      <c r="A98" s="45" t="s">
        <v>162</v>
      </c>
      <c r="B98" s="50" t="s">
        <v>195</v>
      </c>
      <c r="C98" s="31"/>
      <c r="D98" s="111"/>
      <c r="E98" s="111"/>
      <c r="F98" s="64"/>
      <c r="G98" s="31"/>
      <c r="H98" s="31"/>
      <c r="I98" s="31"/>
      <c r="J98" s="31"/>
      <c r="K98" s="122"/>
      <c r="L98" s="31"/>
      <c r="M98" s="31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</row>
    <row r="99" spans="1:32" customFormat="1" ht="15">
      <c r="A99" s="67"/>
      <c r="B99" s="50" t="s">
        <v>196</v>
      </c>
      <c r="C99" s="31"/>
      <c r="D99" s="111"/>
      <c r="E99" s="111"/>
      <c r="F99" s="64"/>
      <c r="G99" s="31"/>
      <c r="H99" s="31"/>
      <c r="I99" s="31"/>
      <c r="J99" s="31"/>
      <c r="K99" s="122"/>
      <c r="L99" s="31"/>
      <c r="M99" s="31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</row>
    <row r="100" spans="1:32" customFormat="1" ht="15">
      <c r="A100" s="67"/>
      <c r="B100" s="50" t="s">
        <v>197</v>
      </c>
      <c r="C100" s="31"/>
      <c r="D100" s="111"/>
      <c r="E100" s="111"/>
      <c r="F100" s="64"/>
      <c r="G100" s="31"/>
      <c r="H100" s="31"/>
      <c r="I100" s="31"/>
      <c r="J100" s="31"/>
      <c r="K100" s="122"/>
      <c r="L100" s="31"/>
      <c r="M100" s="31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</row>
    <row r="101" spans="1:32" customFormat="1" ht="15">
      <c r="A101" s="45" t="s">
        <v>162</v>
      </c>
      <c r="B101" s="50" t="s">
        <v>222</v>
      </c>
      <c r="C101" s="31"/>
      <c r="D101" s="111"/>
      <c r="E101" s="111"/>
      <c r="F101" s="64"/>
      <c r="G101" s="31"/>
      <c r="H101" s="31"/>
      <c r="I101" s="31"/>
      <c r="J101" s="31"/>
      <c r="K101" s="122"/>
      <c r="L101" s="31"/>
      <c r="M101" s="31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</row>
    <row r="102" spans="1:32" customFormat="1" ht="15">
      <c r="A102" s="67"/>
      <c r="B102" s="50" t="s">
        <v>198</v>
      </c>
      <c r="C102" s="31"/>
      <c r="D102" s="111"/>
      <c r="E102" s="111"/>
      <c r="F102" s="64"/>
      <c r="G102" s="31"/>
      <c r="H102" s="31"/>
      <c r="I102" s="31"/>
      <c r="J102" s="31"/>
      <c r="K102" s="122"/>
      <c r="L102" s="31"/>
      <c r="M102" s="31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</row>
    <row r="103" spans="1:32" customFormat="1" ht="15">
      <c r="A103" s="68" t="s">
        <v>162</v>
      </c>
      <c r="B103" s="50" t="s">
        <v>199</v>
      </c>
      <c r="C103" s="31"/>
      <c r="D103" s="111"/>
      <c r="E103" s="111"/>
      <c r="F103" s="64"/>
      <c r="G103" s="31"/>
      <c r="H103" s="31"/>
      <c r="I103" s="31"/>
      <c r="J103" s="31"/>
      <c r="K103" s="122"/>
      <c r="L103" s="31"/>
      <c r="M103" s="31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</row>
    <row r="104" spans="1:32" customFormat="1" ht="15">
      <c r="A104" s="67"/>
      <c r="B104" s="50" t="s">
        <v>200</v>
      </c>
      <c r="C104" s="31"/>
      <c r="D104" s="111"/>
      <c r="E104" s="111"/>
      <c r="F104" s="64"/>
      <c r="G104" s="31"/>
      <c r="H104" s="31"/>
      <c r="I104" s="31"/>
      <c r="J104" s="31"/>
      <c r="K104" s="122"/>
      <c r="L104" s="31"/>
      <c r="M104" s="31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</row>
    <row r="105" spans="1:32" customFormat="1" ht="15">
      <c r="A105" s="68" t="s">
        <v>162</v>
      </c>
      <c r="B105" s="50" t="s">
        <v>281</v>
      </c>
      <c r="C105" s="31"/>
      <c r="D105" s="111"/>
      <c r="E105" s="111"/>
      <c r="F105" s="64"/>
      <c r="G105" s="31"/>
      <c r="H105" s="31"/>
      <c r="I105" s="31"/>
      <c r="J105" s="31"/>
      <c r="K105" s="122"/>
      <c r="L105" s="31"/>
      <c r="M105" s="31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1:32" customFormat="1" ht="15">
      <c r="A106" s="68" t="s">
        <v>162</v>
      </c>
      <c r="B106" s="53" t="s">
        <v>223</v>
      </c>
      <c r="C106" s="31"/>
      <c r="D106" s="112"/>
      <c r="E106" s="112"/>
      <c r="F106" s="64"/>
      <c r="G106" s="31"/>
      <c r="H106" s="31"/>
      <c r="I106" s="31"/>
      <c r="J106" s="31"/>
      <c r="K106" s="122"/>
      <c r="L106" s="31"/>
      <c r="M106" s="31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spans="1:32" customFormat="1" ht="15">
      <c r="A107" s="67"/>
      <c r="B107" s="53" t="s">
        <v>214</v>
      </c>
      <c r="C107" s="31"/>
      <c r="D107" s="112"/>
      <c r="E107" s="112"/>
      <c r="F107" s="64"/>
      <c r="G107" s="31"/>
      <c r="H107" s="31"/>
      <c r="I107" s="31"/>
      <c r="J107" s="31"/>
      <c r="K107" s="122"/>
      <c r="L107" s="31"/>
      <c r="M107" s="31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spans="1:32" customFormat="1" ht="15">
      <c r="A108" s="67"/>
      <c r="B108" s="53" t="s">
        <v>224</v>
      </c>
      <c r="C108" s="31"/>
      <c r="D108" s="112"/>
      <c r="E108" s="112"/>
      <c r="F108" s="64"/>
      <c r="G108" s="31"/>
      <c r="H108" s="31"/>
      <c r="I108" s="31"/>
      <c r="J108" s="31"/>
      <c r="K108" s="122"/>
      <c r="L108" s="31"/>
      <c r="M108" s="31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</row>
    <row r="109" spans="1:32" customFormat="1" ht="15">
      <c r="A109" s="67"/>
      <c r="B109" s="53"/>
      <c r="C109" s="31"/>
      <c r="D109" s="112"/>
      <c r="E109" s="112"/>
      <c r="F109" s="64"/>
      <c r="G109" s="31"/>
      <c r="H109" s="31"/>
      <c r="I109" s="31"/>
      <c r="J109" s="31"/>
      <c r="K109" s="122"/>
      <c r="L109" s="31"/>
      <c r="M109" s="31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</row>
    <row r="110" spans="1:32" customFormat="1" ht="15">
      <c r="A110" s="47"/>
      <c r="B110" s="69" t="s">
        <v>174</v>
      </c>
      <c r="C110" s="31"/>
      <c r="D110" s="113"/>
      <c r="E110" s="113"/>
      <c r="F110" s="64"/>
      <c r="G110" s="31"/>
      <c r="H110" s="31"/>
      <c r="I110" s="31"/>
      <c r="J110" s="31"/>
      <c r="K110" s="122"/>
      <c r="L110" s="31"/>
      <c r="M110" s="31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</row>
    <row r="111" spans="1:32" customFormat="1" ht="15">
      <c r="A111" s="45" t="s">
        <v>162</v>
      </c>
      <c r="B111" s="70" t="s">
        <v>228</v>
      </c>
      <c r="C111" s="31"/>
      <c r="D111" s="113"/>
      <c r="E111" s="113"/>
      <c r="F111" s="64"/>
      <c r="G111" s="31"/>
      <c r="H111" s="31"/>
      <c r="I111" s="31"/>
      <c r="J111" s="31"/>
      <c r="K111" s="122"/>
      <c r="L111" s="31"/>
      <c r="M111" s="31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</row>
    <row r="112" spans="1:32" customFormat="1" ht="15">
      <c r="A112" s="45"/>
      <c r="B112" s="70" t="s">
        <v>175</v>
      </c>
      <c r="C112" s="31"/>
      <c r="D112" s="113"/>
      <c r="E112" s="113"/>
      <c r="F112" s="64"/>
      <c r="G112" s="31"/>
      <c r="H112" s="31"/>
      <c r="I112" s="31"/>
      <c r="J112" s="31"/>
      <c r="K112" s="122"/>
      <c r="L112" s="31"/>
      <c r="M112" s="31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</row>
    <row r="113" spans="1:32" customFormat="1" ht="15">
      <c r="A113" s="45" t="s">
        <v>162</v>
      </c>
      <c r="B113" s="70" t="s">
        <v>229</v>
      </c>
      <c r="C113" s="31"/>
      <c r="D113" s="113"/>
      <c r="E113" s="113"/>
      <c r="F113" s="64"/>
      <c r="G113" s="31"/>
      <c r="H113" s="31"/>
      <c r="I113" s="31"/>
      <c r="J113" s="31"/>
      <c r="K113" s="122"/>
      <c r="L113" s="31"/>
      <c r="M113" s="31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spans="1:32" customFormat="1" ht="15">
      <c r="A114" s="45" t="s">
        <v>162</v>
      </c>
      <c r="B114" s="70" t="s">
        <v>176</v>
      </c>
      <c r="C114" s="31"/>
      <c r="D114" s="113"/>
      <c r="E114" s="113"/>
      <c r="F114" s="64"/>
      <c r="G114" s="31"/>
      <c r="H114" s="31"/>
      <c r="I114" s="31"/>
      <c r="J114" s="31"/>
      <c r="K114" s="122"/>
      <c r="L114" s="31"/>
      <c r="M114" s="31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</row>
    <row r="115" spans="1:32" customFormat="1" ht="15">
      <c r="A115" s="45" t="s">
        <v>162</v>
      </c>
      <c r="B115" s="70" t="s">
        <v>230</v>
      </c>
      <c r="C115" s="31"/>
      <c r="D115" s="113"/>
      <c r="E115" s="113"/>
      <c r="F115" s="64"/>
      <c r="G115" s="31"/>
      <c r="H115" s="31"/>
      <c r="I115" s="31"/>
      <c r="J115" s="31"/>
      <c r="K115" s="122"/>
      <c r="L115" s="31"/>
      <c r="M115" s="31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</row>
    <row r="116" spans="1:32" customFormat="1" ht="15">
      <c r="A116" s="45" t="s">
        <v>162</v>
      </c>
      <c r="B116" s="50" t="s">
        <v>231</v>
      </c>
      <c r="C116" s="31"/>
      <c r="D116" s="113"/>
      <c r="E116" s="113"/>
      <c r="F116" s="64"/>
      <c r="G116" s="31"/>
      <c r="H116" s="31"/>
      <c r="I116" s="31"/>
      <c r="J116" s="31"/>
      <c r="K116" s="122"/>
      <c r="L116" s="31"/>
      <c r="M116" s="31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</row>
    <row r="117" spans="1:32" customFormat="1" ht="15">
      <c r="A117" s="45" t="s">
        <v>162</v>
      </c>
      <c r="B117" s="50" t="s">
        <v>177</v>
      </c>
      <c r="C117" s="31"/>
      <c r="D117" s="113"/>
      <c r="E117" s="113"/>
      <c r="F117" s="64"/>
      <c r="G117" s="31"/>
      <c r="H117" s="31"/>
      <c r="I117" s="31"/>
      <c r="J117" s="31"/>
      <c r="K117" s="122"/>
      <c r="L117" s="31"/>
      <c r="M117" s="31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</row>
    <row r="118" spans="1:32" customFormat="1" ht="15">
      <c r="A118" s="45"/>
      <c r="B118" s="50" t="s">
        <v>178</v>
      </c>
      <c r="C118" s="31"/>
      <c r="D118" s="113"/>
      <c r="E118" s="113"/>
      <c r="F118" s="64"/>
      <c r="G118" s="31"/>
      <c r="H118" s="31"/>
      <c r="I118" s="31"/>
      <c r="J118" s="31"/>
      <c r="K118" s="122"/>
      <c r="L118" s="31"/>
      <c r="M118" s="31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</row>
    <row r="119" spans="1:32" customFormat="1" ht="15">
      <c r="A119" s="45" t="s">
        <v>162</v>
      </c>
      <c r="B119" s="51" t="s">
        <v>232</v>
      </c>
      <c r="C119" s="31"/>
      <c r="D119" s="113"/>
      <c r="E119" s="113"/>
      <c r="F119" s="64"/>
      <c r="G119" s="31"/>
      <c r="H119" s="31"/>
      <c r="I119" s="31"/>
      <c r="J119" s="31"/>
      <c r="K119" s="122"/>
      <c r="L119" s="31"/>
      <c r="M119" s="31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spans="1:32" customFormat="1" ht="15">
      <c r="A120" s="45"/>
      <c r="B120" s="58"/>
      <c r="C120" s="31"/>
      <c r="D120" s="110"/>
      <c r="E120" s="110"/>
      <c r="F120" s="64"/>
      <c r="G120" s="31"/>
      <c r="H120" s="31"/>
      <c r="I120" s="31"/>
      <c r="J120" s="31"/>
      <c r="K120" s="122"/>
      <c r="L120" s="31"/>
      <c r="M120" s="31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</row>
    <row r="121" spans="1:32" customFormat="1" ht="15">
      <c r="A121" s="47"/>
      <c r="B121" s="69" t="s">
        <v>179</v>
      </c>
      <c r="C121" s="31"/>
      <c r="D121" s="113"/>
      <c r="E121" s="113"/>
      <c r="F121" s="64"/>
      <c r="G121" s="31"/>
      <c r="H121" s="31"/>
      <c r="I121" s="31"/>
      <c r="J121" s="31"/>
      <c r="K121" s="122"/>
      <c r="L121" s="31"/>
      <c r="M121" s="31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spans="1:32" customFormat="1" ht="15">
      <c r="A122" s="45" t="s">
        <v>162</v>
      </c>
      <c r="B122" s="51" t="s">
        <v>180</v>
      </c>
      <c r="C122" s="31"/>
      <c r="D122" s="113"/>
      <c r="E122" s="113"/>
      <c r="F122" s="64"/>
      <c r="G122" s="31"/>
      <c r="H122" s="31"/>
      <c r="I122" s="31"/>
      <c r="J122" s="31"/>
      <c r="K122" s="122"/>
      <c r="L122" s="31"/>
      <c r="M122" s="31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spans="1:32" customFormat="1" ht="15">
      <c r="A123" s="45" t="s">
        <v>162</v>
      </c>
      <c r="B123" s="51" t="s">
        <v>181</v>
      </c>
      <c r="C123" s="31"/>
      <c r="D123" s="113"/>
      <c r="E123" s="113"/>
      <c r="F123" s="64"/>
      <c r="G123" s="31"/>
      <c r="H123" s="31"/>
      <c r="I123" s="31"/>
      <c r="J123" s="31"/>
      <c r="K123" s="122"/>
      <c r="L123" s="31"/>
      <c r="M123" s="31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spans="1:32" customFormat="1" ht="15">
      <c r="A124" s="45" t="s">
        <v>162</v>
      </c>
      <c r="B124" s="51" t="s">
        <v>182</v>
      </c>
      <c r="C124" s="31"/>
      <c r="D124" s="113"/>
      <c r="E124" s="113"/>
      <c r="F124" s="64"/>
      <c r="G124" s="31"/>
      <c r="H124" s="31"/>
      <c r="I124" s="31"/>
      <c r="J124" s="31"/>
      <c r="K124" s="122"/>
      <c r="L124" s="31"/>
      <c r="M124" s="31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</row>
    <row r="125" spans="1:32" customFormat="1" ht="15">
      <c r="A125" s="71"/>
      <c r="B125" s="60"/>
      <c r="C125" s="31"/>
      <c r="D125" s="110"/>
      <c r="E125" s="110"/>
      <c r="F125" s="64"/>
      <c r="G125" s="31"/>
      <c r="H125" s="31"/>
      <c r="I125" s="31"/>
      <c r="J125" s="31"/>
      <c r="K125" s="122"/>
      <c r="L125" s="31"/>
      <c r="M125" s="31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</row>
    <row r="126" spans="1:32" customFormat="1" ht="15">
      <c r="A126" s="47"/>
      <c r="B126" s="69" t="s">
        <v>183</v>
      </c>
      <c r="C126" s="31"/>
      <c r="D126" s="113"/>
      <c r="E126" s="113"/>
      <c r="F126" s="64"/>
      <c r="G126" s="31"/>
      <c r="H126" s="31"/>
      <c r="I126" s="31"/>
      <c r="J126" s="31"/>
      <c r="K126" s="122"/>
      <c r="L126" s="31"/>
      <c r="M126" s="31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</row>
    <row r="127" spans="1:32" customFormat="1" ht="15">
      <c r="A127" s="45" t="s">
        <v>162</v>
      </c>
      <c r="B127" s="50" t="s">
        <v>184</v>
      </c>
      <c r="C127" s="31"/>
      <c r="D127" s="113"/>
      <c r="E127" s="113"/>
      <c r="F127" s="64"/>
      <c r="G127" s="31"/>
      <c r="H127" s="31"/>
      <c r="I127" s="31"/>
      <c r="J127" s="31"/>
      <c r="K127" s="122"/>
      <c r="L127" s="31"/>
      <c r="M127" s="31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</row>
    <row r="128" spans="1:32" customFormat="1" ht="15">
      <c r="A128" s="45"/>
      <c r="B128" s="50" t="s">
        <v>185</v>
      </c>
      <c r="C128" s="31"/>
      <c r="D128" s="113"/>
      <c r="E128" s="113"/>
      <c r="F128" s="64"/>
      <c r="G128" s="31"/>
      <c r="H128" s="31"/>
      <c r="I128" s="31"/>
      <c r="J128" s="31"/>
      <c r="K128" s="122"/>
      <c r="L128" s="31"/>
      <c r="M128" s="31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</row>
    <row r="129" spans="1:32" customFormat="1" ht="15">
      <c r="A129" s="45"/>
      <c r="B129" s="50" t="s">
        <v>186</v>
      </c>
      <c r="C129" s="31"/>
      <c r="D129" s="113"/>
      <c r="E129" s="113"/>
      <c r="F129" s="64"/>
      <c r="G129" s="31"/>
      <c r="H129" s="31"/>
      <c r="I129" s="31"/>
      <c r="J129" s="31"/>
      <c r="K129" s="122"/>
      <c r="L129" s="31"/>
      <c r="M129" s="31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</row>
    <row r="130" spans="1:32" customFormat="1" ht="15">
      <c r="A130" s="45"/>
      <c r="B130" s="50" t="s">
        <v>187</v>
      </c>
      <c r="C130" s="31"/>
      <c r="D130" s="113"/>
      <c r="E130" s="113"/>
      <c r="F130" s="64"/>
      <c r="G130" s="31"/>
      <c r="H130" s="31"/>
      <c r="I130" s="31"/>
      <c r="J130" s="31"/>
      <c r="K130" s="122"/>
      <c r="L130" s="31"/>
      <c r="M130" s="31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</row>
    <row r="131" spans="1:32" customFormat="1" ht="15">
      <c r="A131" s="45" t="s">
        <v>162</v>
      </c>
      <c r="B131" s="50" t="s">
        <v>188</v>
      </c>
      <c r="C131" s="31"/>
      <c r="D131" s="113"/>
      <c r="E131" s="113"/>
      <c r="F131" s="64"/>
      <c r="G131" s="31"/>
      <c r="H131" s="31"/>
      <c r="I131" s="31"/>
      <c r="J131" s="31"/>
      <c r="K131" s="122"/>
      <c r="L131" s="31"/>
      <c r="M131" s="31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</row>
    <row r="132" spans="1:32" customFormat="1" ht="15">
      <c r="A132" s="45"/>
      <c r="B132" s="50" t="s">
        <v>189</v>
      </c>
      <c r="C132" s="31"/>
      <c r="D132" s="113"/>
      <c r="E132" s="113"/>
      <c r="F132" s="64"/>
      <c r="G132" s="31"/>
      <c r="H132" s="31"/>
      <c r="I132" s="31"/>
      <c r="J132" s="31"/>
      <c r="K132" s="122"/>
      <c r="L132" s="31"/>
      <c r="M132" s="31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</row>
    <row r="133" spans="1:32" customFormat="1" ht="15">
      <c r="A133" s="45"/>
      <c r="B133" s="50" t="s">
        <v>233</v>
      </c>
      <c r="C133" s="31"/>
      <c r="D133" s="113"/>
      <c r="E133" s="113"/>
      <c r="F133" s="64"/>
      <c r="G133" s="31"/>
      <c r="H133" s="31"/>
      <c r="I133" s="31"/>
      <c r="J133" s="31"/>
      <c r="K133" s="122"/>
      <c r="L133" s="31"/>
      <c r="M133" s="31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</row>
    <row r="134" spans="1:32" customFormat="1" ht="15">
      <c r="A134" s="31"/>
      <c r="B134" s="50" t="s">
        <v>190</v>
      </c>
      <c r="C134" s="31"/>
      <c r="D134" s="113"/>
      <c r="E134" s="113"/>
      <c r="F134" s="64"/>
      <c r="G134" s="31"/>
      <c r="H134" s="31"/>
      <c r="I134" s="31"/>
      <c r="J134" s="31"/>
      <c r="K134" s="122"/>
      <c r="L134" s="31"/>
      <c r="M134" s="31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</row>
    <row r="135" spans="1:32" customFormat="1" ht="15">
      <c r="A135" s="50"/>
      <c r="B135" s="50"/>
      <c r="C135" s="31"/>
      <c r="D135" s="113"/>
      <c r="E135" s="113"/>
      <c r="F135" s="64"/>
      <c r="G135" s="31"/>
      <c r="H135" s="31"/>
      <c r="I135" s="31"/>
      <c r="J135" s="31"/>
      <c r="K135" s="122"/>
      <c r="L135" s="31"/>
      <c r="M135" s="31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</row>
    <row r="136" spans="1:32" customFormat="1" ht="15" customHeight="1">
      <c r="A136" s="45"/>
      <c r="B136" s="72" t="s">
        <v>191</v>
      </c>
      <c r="C136" s="31"/>
      <c r="D136" s="113"/>
      <c r="E136" s="113"/>
      <c r="F136" s="64"/>
      <c r="G136" s="31"/>
      <c r="H136" s="31"/>
      <c r="I136" s="31"/>
      <c r="J136" s="31"/>
      <c r="K136" s="122"/>
      <c r="L136" s="31"/>
      <c r="M136" s="31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</row>
    <row r="137" spans="1:32" customFormat="1" ht="15">
      <c r="A137" s="471" t="s">
        <v>162</v>
      </c>
      <c r="B137" s="539" t="s">
        <v>870</v>
      </c>
      <c r="C137" s="540"/>
      <c r="D137" s="191"/>
      <c r="E137" s="113"/>
      <c r="F137" s="64"/>
      <c r="G137" s="31"/>
      <c r="H137" s="31"/>
      <c r="I137" s="31"/>
      <c r="J137" s="31"/>
      <c r="K137" s="122"/>
      <c r="L137" s="31"/>
      <c r="M137" s="31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</row>
    <row r="138" spans="1:32" customFormat="1" ht="15">
      <c r="A138" s="471"/>
      <c r="B138" s="539" t="s">
        <v>868</v>
      </c>
      <c r="C138" s="540"/>
      <c r="D138" s="113"/>
      <c r="E138" s="113"/>
      <c r="F138" s="64"/>
      <c r="G138" s="31"/>
      <c r="H138" s="31"/>
      <c r="I138" s="31"/>
      <c r="J138" s="31"/>
      <c r="K138" s="122"/>
      <c r="L138" s="31"/>
      <c r="M138" s="31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</row>
    <row r="139" spans="1:32">
      <c r="A139" s="471"/>
      <c r="B139" s="539" t="s">
        <v>869</v>
      </c>
      <c r="C139" s="540"/>
    </row>
    <row r="140" spans="1:32">
      <c r="A140" s="501" t="s">
        <v>162</v>
      </c>
      <c r="B140" s="330" t="s">
        <v>192</v>
      </c>
      <c r="C140" s="499"/>
    </row>
    <row r="141" spans="1:32">
      <c r="A141" s="501"/>
      <c r="B141" s="330" t="s">
        <v>193</v>
      </c>
      <c r="C141" s="499"/>
    </row>
    <row r="142" spans="1:32">
      <c r="A142" s="501" t="s">
        <v>162</v>
      </c>
      <c r="B142" s="475" t="s">
        <v>234</v>
      </c>
      <c r="C142" s="476"/>
    </row>
    <row r="145" spans="1:32" ht="6" customHeight="1">
      <c r="B145" s="176"/>
      <c r="C145" s="176"/>
      <c r="D145" s="176"/>
      <c r="E145" s="176"/>
      <c r="F145" s="176"/>
      <c r="G145" s="177"/>
      <c r="H145" s="177"/>
      <c r="I145" s="176"/>
      <c r="J145" s="176"/>
      <c r="K145" s="260"/>
      <c r="L145" s="176"/>
      <c r="M145" s="11"/>
      <c r="N145" s="10"/>
    </row>
    <row r="147" spans="1:32" ht="18">
      <c r="C147" s="74" t="s">
        <v>252</v>
      </c>
      <c r="D147" s="144">
        <f>+$K$2</f>
        <v>0</v>
      </c>
    </row>
    <row r="148" spans="1:32" outlineLevel="1"/>
    <row r="149" spans="1:32" s="428" customFormat="1" ht="33.75" outlineLevel="1">
      <c r="A149" s="427"/>
      <c r="B149" s="430" t="s">
        <v>2</v>
      </c>
      <c r="C149" s="430" t="s">
        <v>57</v>
      </c>
      <c r="D149" s="430" t="s">
        <v>40</v>
      </c>
      <c r="E149" s="430" t="s">
        <v>5</v>
      </c>
      <c r="F149" s="430" t="s">
        <v>6</v>
      </c>
      <c r="G149" s="430" t="s">
        <v>7</v>
      </c>
      <c r="H149" s="430" t="s">
        <v>9</v>
      </c>
      <c r="I149" s="430" t="s">
        <v>34</v>
      </c>
      <c r="J149" s="430" t="s">
        <v>41</v>
      </c>
      <c r="K149" s="431" t="s">
        <v>277</v>
      </c>
      <c r="L149" s="432" t="s">
        <v>244</v>
      </c>
      <c r="M149" s="427"/>
      <c r="O149" s="429"/>
      <c r="P149" s="429"/>
      <c r="Q149" s="429"/>
      <c r="R149" s="429"/>
      <c r="S149" s="429"/>
      <c r="T149" s="429"/>
      <c r="U149" s="429"/>
      <c r="V149" s="429"/>
      <c r="W149" s="429"/>
      <c r="X149" s="429"/>
      <c r="Y149" s="429"/>
      <c r="Z149" s="429"/>
      <c r="AA149" s="429"/>
      <c r="AB149" s="429"/>
      <c r="AC149" s="429"/>
      <c r="AD149" s="429"/>
      <c r="AE149" s="429"/>
      <c r="AF149" s="429"/>
    </row>
    <row r="150" spans="1:32" outlineLevel="1">
      <c r="K150" s="89"/>
    </row>
    <row r="151" spans="1:32" outlineLevel="1">
      <c r="B151" s="13">
        <v>1</v>
      </c>
      <c r="C151" s="14" t="s">
        <v>246</v>
      </c>
    </row>
    <row r="152" spans="1:32" s="3" customFormat="1" outlineLevel="2">
      <c r="A152" s="116"/>
      <c r="B152" s="15" t="s">
        <v>0</v>
      </c>
      <c r="C152" s="16" t="s">
        <v>78</v>
      </c>
      <c r="D152" s="75" t="s">
        <v>79</v>
      </c>
      <c r="E152" s="18" t="s">
        <v>80</v>
      </c>
      <c r="F152" s="18"/>
      <c r="G152" s="18"/>
      <c r="H152" s="18"/>
      <c r="I152" s="18">
        <v>3</v>
      </c>
      <c r="J152" s="16" t="s">
        <v>11</v>
      </c>
      <c r="K152" s="1"/>
      <c r="L152" s="76">
        <f>I152*K152</f>
        <v>0</v>
      </c>
      <c r="M152" s="116"/>
      <c r="O152" s="269"/>
      <c r="P152" s="269"/>
      <c r="Q152" s="269"/>
      <c r="R152" s="269"/>
      <c r="S152" s="269"/>
      <c r="T152" s="269"/>
      <c r="U152" s="269"/>
      <c r="V152" s="269"/>
      <c r="W152" s="269"/>
      <c r="X152" s="269"/>
      <c r="Y152" s="269"/>
      <c r="Z152" s="269"/>
      <c r="AA152" s="269"/>
      <c r="AB152" s="269"/>
      <c r="AC152" s="269"/>
      <c r="AD152" s="269"/>
      <c r="AE152" s="269"/>
      <c r="AF152" s="269"/>
    </row>
    <row r="153" spans="1:32" outlineLevel="2">
      <c r="B153" s="15" t="s">
        <v>35</v>
      </c>
      <c r="C153" s="16" t="s">
        <v>81</v>
      </c>
      <c r="D153" s="75" t="s">
        <v>82</v>
      </c>
      <c r="E153" s="18" t="s">
        <v>80</v>
      </c>
      <c r="F153" s="18"/>
      <c r="G153" s="18"/>
      <c r="H153" s="18"/>
      <c r="I153" s="18">
        <v>1</v>
      </c>
      <c r="J153" s="16" t="s">
        <v>83</v>
      </c>
      <c r="K153" s="4"/>
      <c r="L153" s="76">
        <f t="shared" ref="L153:L164" si="0">I153*K153</f>
        <v>0</v>
      </c>
    </row>
    <row r="154" spans="1:32" outlineLevel="2">
      <c r="B154" s="15" t="s">
        <v>36</v>
      </c>
      <c r="C154" s="16" t="s">
        <v>81</v>
      </c>
      <c r="D154" s="75" t="s">
        <v>84</v>
      </c>
      <c r="E154" s="18" t="s">
        <v>80</v>
      </c>
      <c r="F154" s="18"/>
      <c r="G154" s="18"/>
      <c r="H154" s="18"/>
      <c r="I154" s="18">
        <v>2</v>
      </c>
      <c r="J154" s="16" t="s">
        <v>83</v>
      </c>
      <c r="K154" s="4"/>
      <c r="L154" s="76">
        <f t="shared" si="0"/>
        <v>0</v>
      </c>
    </row>
    <row r="155" spans="1:32" outlineLevel="2">
      <c r="B155" s="15" t="s">
        <v>1</v>
      </c>
      <c r="C155" s="16" t="s">
        <v>99</v>
      </c>
      <c r="D155" s="75" t="s">
        <v>100</v>
      </c>
      <c r="E155" s="18" t="s">
        <v>101</v>
      </c>
      <c r="F155" s="18"/>
      <c r="G155" s="18"/>
      <c r="H155" s="18"/>
      <c r="I155" s="18">
        <v>1</v>
      </c>
      <c r="J155" s="16" t="s">
        <v>115</v>
      </c>
      <c r="K155" s="4"/>
      <c r="L155" s="76">
        <f t="shared" si="0"/>
        <v>0</v>
      </c>
    </row>
    <row r="156" spans="1:32" outlineLevel="2">
      <c r="B156" s="15" t="s">
        <v>3</v>
      </c>
      <c r="C156" s="16" t="s">
        <v>99</v>
      </c>
      <c r="D156" s="75" t="s">
        <v>102</v>
      </c>
      <c r="E156" s="18" t="s">
        <v>103</v>
      </c>
      <c r="F156" s="18"/>
      <c r="G156" s="18"/>
      <c r="H156" s="18"/>
      <c r="I156" s="18">
        <v>1</v>
      </c>
      <c r="J156" s="16" t="s">
        <v>115</v>
      </c>
      <c r="K156" s="4"/>
      <c r="L156" s="76">
        <f t="shared" si="0"/>
        <v>0</v>
      </c>
    </row>
    <row r="157" spans="1:32" outlineLevel="2">
      <c r="B157" s="15" t="s">
        <v>24</v>
      </c>
      <c r="C157" s="16" t="s">
        <v>104</v>
      </c>
      <c r="D157" s="75" t="s">
        <v>105</v>
      </c>
      <c r="E157" s="18" t="s">
        <v>106</v>
      </c>
      <c r="F157" s="18"/>
      <c r="G157" s="18"/>
      <c r="H157" s="18"/>
      <c r="I157" s="18">
        <v>1</v>
      </c>
      <c r="J157" s="16" t="s">
        <v>115</v>
      </c>
      <c r="K157" s="4"/>
      <c r="L157" s="76">
        <f t="shared" si="0"/>
        <v>0</v>
      </c>
    </row>
    <row r="158" spans="1:32" outlineLevel="2">
      <c r="B158" s="15" t="s">
        <v>37</v>
      </c>
      <c r="C158" s="16" t="s">
        <v>99</v>
      </c>
      <c r="D158" s="75" t="s">
        <v>107</v>
      </c>
      <c r="E158" s="18"/>
      <c r="F158" s="18"/>
      <c r="G158" s="18"/>
      <c r="H158" s="18"/>
      <c r="I158" s="18">
        <v>1</v>
      </c>
      <c r="J158" s="16" t="s">
        <v>115</v>
      </c>
      <c r="K158" s="4"/>
      <c r="L158" s="76">
        <f t="shared" si="0"/>
        <v>0</v>
      </c>
    </row>
    <row r="159" spans="1:32" outlineLevel="2">
      <c r="B159" s="15" t="s">
        <v>38</v>
      </c>
      <c r="C159" s="16" t="s">
        <v>104</v>
      </c>
      <c r="D159" s="75" t="s">
        <v>108</v>
      </c>
      <c r="E159" s="18" t="s">
        <v>109</v>
      </c>
      <c r="F159" s="18"/>
      <c r="G159" s="18"/>
      <c r="H159" s="18"/>
      <c r="I159" s="18">
        <v>1</v>
      </c>
      <c r="J159" s="16" t="s">
        <v>115</v>
      </c>
      <c r="K159" s="4"/>
      <c r="L159" s="76">
        <f t="shared" si="0"/>
        <v>0</v>
      </c>
    </row>
    <row r="160" spans="1:32" outlineLevel="2">
      <c r="B160" s="15" t="s">
        <v>39</v>
      </c>
      <c r="C160" s="16" t="s">
        <v>20</v>
      </c>
      <c r="D160" s="75" t="s">
        <v>23</v>
      </c>
      <c r="E160" s="18"/>
      <c r="F160" s="18"/>
      <c r="G160" s="18"/>
      <c r="H160" s="18"/>
      <c r="I160" s="18">
        <v>1</v>
      </c>
      <c r="J160" s="16" t="s">
        <v>4</v>
      </c>
      <c r="K160" s="4"/>
      <c r="L160" s="76">
        <f>I160*K160</f>
        <v>0</v>
      </c>
    </row>
    <row r="161" spans="2:12" outlineLevel="2">
      <c r="B161" s="15" t="s">
        <v>42</v>
      </c>
      <c r="C161" s="16" t="s">
        <v>12</v>
      </c>
      <c r="D161" s="75" t="s">
        <v>13</v>
      </c>
      <c r="E161" s="18"/>
      <c r="F161" s="18"/>
      <c r="G161" s="18"/>
      <c r="H161" s="18" t="s">
        <v>68</v>
      </c>
      <c r="I161" s="18">
        <v>1</v>
      </c>
      <c r="J161" s="16" t="s">
        <v>4</v>
      </c>
      <c r="K161" s="4"/>
      <c r="L161" s="76">
        <f t="shared" si="0"/>
        <v>0</v>
      </c>
    </row>
    <row r="162" spans="2:12" outlineLevel="2">
      <c r="B162" s="15" t="s">
        <v>43</v>
      </c>
      <c r="C162" s="16" t="s">
        <v>14</v>
      </c>
      <c r="D162" s="75" t="s">
        <v>15</v>
      </c>
      <c r="E162" s="18"/>
      <c r="F162" s="18" t="s">
        <v>69</v>
      </c>
      <c r="G162" s="18"/>
      <c r="H162" s="18" t="s">
        <v>70</v>
      </c>
      <c r="I162" s="18">
        <v>1</v>
      </c>
      <c r="J162" s="16" t="s">
        <v>4</v>
      </c>
      <c r="K162" s="4"/>
      <c r="L162" s="76">
        <f t="shared" si="0"/>
        <v>0</v>
      </c>
    </row>
    <row r="163" spans="2:12" outlineLevel="2">
      <c r="B163" s="15" t="s">
        <v>44</v>
      </c>
      <c r="C163" s="16" t="s">
        <v>16</v>
      </c>
      <c r="D163" s="75" t="s">
        <v>17</v>
      </c>
      <c r="E163" s="18"/>
      <c r="F163" s="18" t="s">
        <v>71</v>
      </c>
      <c r="G163" s="18"/>
      <c r="H163" s="18" t="s">
        <v>72</v>
      </c>
      <c r="I163" s="18">
        <v>1</v>
      </c>
      <c r="J163" s="16" t="s">
        <v>4</v>
      </c>
      <c r="K163" s="4"/>
      <c r="L163" s="76">
        <f t="shared" si="0"/>
        <v>0</v>
      </c>
    </row>
    <row r="164" spans="2:12" outlineLevel="2">
      <c r="B164" s="15" t="s">
        <v>45</v>
      </c>
      <c r="C164" s="16" t="s">
        <v>18</v>
      </c>
      <c r="D164" s="75" t="s">
        <v>19</v>
      </c>
      <c r="E164" s="18"/>
      <c r="F164" s="18"/>
      <c r="G164" s="18" t="s">
        <v>73</v>
      </c>
      <c r="H164" s="18" t="s">
        <v>74</v>
      </c>
      <c r="I164" s="18">
        <v>1</v>
      </c>
      <c r="J164" s="16" t="s">
        <v>4</v>
      </c>
      <c r="K164" s="4"/>
      <c r="L164" s="76">
        <f t="shared" si="0"/>
        <v>0</v>
      </c>
    </row>
    <row r="165" spans="2:12" outlineLevel="2">
      <c r="B165" s="15" t="s">
        <v>46</v>
      </c>
      <c r="C165" s="16" t="s">
        <v>92</v>
      </c>
      <c r="D165" s="75" t="s">
        <v>96</v>
      </c>
      <c r="E165" s="18"/>
      <c r="F165" s="18"/>
      <c r="G165" s="18"/>
      <c r="H165" s="18"/>
      <c r="I165" s="18">
        <v>1</v>
      </c>
      <c r="J165" s="16" t="s">
        <v>97</v>
      </c>
      <c r="K165" s="4"/>
      <c r="L165" s="76">
        <f>I165*K165</f>
        <v>0</v>
      </c>
    </row>
    <row r="166" spans="2:12" outlineLevel="2">
      <c r="B166" s="15" t="s">
        <v>47</v>
      </c>
      <c r="C166" s="16" t="s">
        <v>92</v>
      </c>
      <c r="D166" s="75" t="s">
        <v>98</v>
      </c>
      <c r="E166" s="18"/>
      <c r="F166" s="18"/>
      <c r="G166" s="18"/>
      <c r="H166" s="18"/>
      <c r="I166" s="18">
        <v>1</v>
      </c>
      <c r="J166" s="16" t="s">
        <v>97</v>
      </c>
      <c r="K166" s="4"/>
      <c r="L166" s="76">
        <f>I166*K166</f>
        <v>0</v>
      </c>
    </row>
    <row r="167" spans="2:12" outlineLevel="2">
      <c r="B167" s="15" t="s">
        <v>48</v>
      </c>
      <c r="C167" s="16" t="s">
        <v>20</v>
      </c>
      <c r="D167" s="75" t="s">
        <v>21</v>
      </c>
      <c r="E167" s="18" t="s">
        <v>75</v>
      </c>
      <c r="F167" s="18"/>
      <c r="G167" s="18" t="s">
        <v>76</v>
      </c>
      <c r="H167" s="18" t="s">
        <v>77</v>
      </c>
      <c r="I167" s="18">
        <v>1</v>
      </c>
      <c r="J167" s="16" t="s">
        <v>22</v>
      </c>
      <c r="K167" s="4"/>
      <c r="L167" s="76">
        <f>I167*K167</f>
        <v>0</v>
      </c>
    </row>
    <row r="168" spans="2:12" outlineLevel="2">
      <c r="B168" s="15" t="s">
        <v>49</v>
      </c>
      <c r="C168" s="16" t="s">
        <v>92</v>
      </c>
      <c r="D168" s="75" t="s">
        <v>93</v>
      </c>
      <c r="E168" s="18"/>
      <c r="F168" s="18"/>
      <c r="G168" s="18"/>
      <c r="H168" s="18"/>
      <c r="I168" s="18">
        <v>1</v>
      </c>
      <c r="J168" s="16" t="s">
        <v>94</v>
      </c>
      <c r="K168" s="4"/>
      <c r="L168" s="76">
        <f>I168*K168</f>
        <v>0</v>
      </c>
    </row>
    <row r="169" spans="2:12" outlineLevel="2">
      <c r="B169" s="15" t="s">
        <v>50</v>
      </c>
      <c r="C169" s="16" t="s">
        <v>92</v>
      </c>
      <c r="D169" s="75" t="s">
        <v>95</v>
      </c>
      <c r="E169" s="18"/>
      <c r="F169" s="18"/>
      <c r="G169" s="18"/>
      <c r="H169" s="18"/>
      <c r="I169" s="18">
        <v>2</v>
      </c>
      <c r="J169" s="16" t="s">
        <v>94</v>
      </c>
      <c r="K169" s="4"/>
      <c r="L169" s="76">
        <f>I169*K169</f>
        <v>0</v>
      </c>
    </row>
    <row r="170" spans="2:12" outlineLevel="2">
      <c r="B170" s="15" t="s">
        <v>51</v>
      </c>
      <c r="C170" s="16" t="s">
        <v>85</v>
      </c>
      <c r="D170" s="75" t="s">
        <v>86</v>
      </c>
      <c r="E170" s="18"/>
      <c r="F170" s="18"/>
      <c r="G170" s="18"/>
      <c r="H170" s="18"/>
      <c r="I170" s="18">
        <v>1</v>
      </c>
      <c r="J170" s="16" t="s">
        <v>87</v>
      </c>
      <c r="K170" s="4"/>
      <c r="L170" s="76">
        <f t="shared" ref="L170:L175" si="1">I170*K170</f>
        <v>0</v>
      </c>
    </row>
    <row r="171" spans="2:12" ht="25.5" outlineLevel="2">
      <c r="B171" s="15" t="s">
        <v>52</v>
      </c>
      <c r="C171" s="16" t="s">
        <v>88</v>
      </c>
      <c r="D171" s="75" t="s">
        <v>89</v>
      </c>
      <c r="E171" s="18" t="s">
        <v>90</v>
      </c>
      <c r="F171" s="18"/>
      <c r="G171" s="18"/>
      <c r="H171" s="18"/>
      <c r="I171" s="18">
        <v>1</v>
      </c>
      <c r="J171" s="16" t="s">
        <v>91</v>
      </c>
      <c r="K171" s="4"/>
      <c r="L171" s="76">
        <f t="shared" si="1"/>
        <v>0</v>
      </c>
    </row>
    <row r="172" spans="2:12" outlineLevel="2">
      <c r="B172" s="15" t="s">
        <v>53</v>
      </c>
      <c r="C172" s="16" t="s">
        <v>99</v>
      </c>
      <c r="D172" s="75" t="s">
        <v>110</v>
      </c>
      <c r="E172" s="18" t="s">
        <v>111</v>
      </c>
      <c r="F172" s="18"/>
      <c r="G172" s="18"/>
      <c r="H172" s="18"/>
      <c r="I172" s="18">
        <v>1</v>
      </c>
      <c r="J172" s="16" t="s">
        <v>112</v>
      </c>
      <c r="K172" s="4"/>
      <c r="L172" s="76">
        <f t="shared" si="1"/>
        <v>0</v>
      </c>
    </row>
    <row r="173" spans="2:12" outlineLevel="2">
      <c r="B173" s="15" t="s">
        <v>54</v>
      </c>
      <c r="C173" s="16" t="s">
        <v>99</v>
      </c>
      <c r="D173" s="75" t="s">
        <v>113</v>
      </c>
      <c r="E173" s="18" t="s">
        <v>114</v>
      </c>
      <c r="F173" s="18"/>
      <c r="G173" s="18"/>
      <c r="H173" s="18"/>
      <c r="I173" s="18">
        <v>1</v>
      </c>
      <c r="J173" s="16" t="s">
        <v>112</v>
      </c>
      <c r="K173" s="4"/>
      <c r="L173" s="76">
        <f t="shared" si="1"/>
        <v>0</v>
      </c>
    </row>
    <row r="174" spans="2:12" outlineLevel="2">
      <c r="B174" s="15" t="s">
        <v>55</v>
      </c>
      <c r="C174" s="16" t="s">
        <v>65</v>
      </c>
      <c r="D174" s="75" t="s">
        <v>66</v>
      </c>
      <c r="E174" s="18"/>
      <c r="F174" s="18"/>
      <c r="G174" s="18"/>
      <c r="H174" s="18"/>
      <c r="I174" s="18">
        <v>1</v>
      </c>
      <c r="J174" s="16" t="s">
        <v>64</v>
      </c>
      <c r="K174" s="4"/>
      <c r="L174" s="76">
        <f t="shared" si="1"/>
        <v>0</v>
      </c>
    </row>
    <row r="175" spans="2:12" outlineLevel="2">
      <c r="B175" s="15" t="s">
        <v>56</v>
      </c>
      <c r="C175" s="16" t="s">
        <v>65</v>
      </c>
      <c r="D175" s="75" t="s">
        <v>66</v>
      </c>
      <c r="E175" s="18"/>
      <c r="F175" s="18"/>
      <c r="G175" s="18"/>
      <c r="H175" s="18"/>
      <c r="I175" s="18">
        <v>1</v>
      </c>
      <c r="J175" s="16" t="s">
        <v>64</v>
      </c>
      <c r="K175" s="4"/>
      <c r="L175" s="76">
        <f t="shared" si="1"/>
        <v>0</v>
      </c>
    </row>
    <row r="176" spans="2:12" outlineLevel="2">
      <c r="B176" s="77"/>
      <c r="C176" s="78"/>
      <c r="D176" s="79"/>
      <c r="E176" s="80"/>
      <c r="F176" s="80"/>
      <c r="G176" s="80"/>
      <c r="H176" s="80"/>
      <c r="I176" s="80"/>
      <c r="J176" s="78"/>
      <c r="K176" s="92"/>
      <c r="L176" s="81"/>
    </row>
    <row r="177" spans="2:12" outlineLevel="1">
      <c r="B177" s="13">
        <v>2</v>
      </c>
      <c r="C177" s="19" t="s">
        <v>245</v>
      </c>
      <c r="K177" s="89"/>
    </row>
    <row r="178" spans="2:12" outlineLevel="2">
      <c r="B178" s="20" t="s">
        <v>0</v>
      </c>
      <c r="C178" s="75" t="s">
        <v>121</v>
      </c>
      <c r="D178" s="75" t="s">
        <v>116</v>
      </c>
      <c r="E178" s="18" t="s">
        <v>122</v>
      </c>
      <c r="F178" s="18" t="s">
        <v>123</v>
      </c>
      <c r="G178" s="18"/>
      <c r="H178" s="18"/>
      <c r="I178" s="18">
        <v>1</v>
      </c>
      <c r="J178" s="75" t="s">
        <v>11</v>
      </c>
      <c r="K178" s="1"/>
      <c r="L178" s="76">
        <f>I178*K178</f>
        <v>0</v>
      </c>
    </row>
    <row r="179" spans="2:12" outlineLevel="2">
      <c r="B179" s="20" t="s">
        <v>35</v>
      </c>
      <c r="C179" s="75" t="s">
        <v>124</v>
      </c>
      <c r="D179" s="75" t="s">
        <v>117</v>
      </c>
      <c r="E179" s="18" t="s">
        <v>122</v>
      </c>
      <c r="F179" s="18" t="s">
        <v>123</v>
      </c>
      <c r="G179" s="18"/>
      <c r="H179" s="18"/>
      <c r="I179" s="18">
        <v>1</v>
      </c>
      <c r="J179" s="75" t="s">
        <v>11</v>
      </c>
      <c r="K179" s="4"/>
      <c r="L179" s="76">
        <f t="shared" ref="L179:L186" si="2">I179*K179</f>
        <v>0</v>
      </c>
    </row>
    <row r="180" spans="2:12" outlineLevel="2">
      <c r="B180" s="20" t="s">
        <v>36</v>
      </c>
      <c r="C180" s="75" t="s">
        <v>125</v>
      </c>
      <c r="D180" s="75" t="s">
        <v>118</v>
      </c>
      <c r="E180" s="18" t="s">
        <v>122</v>
      </c>
      <c r="F180" s="18" t="s">
        <v>123</v>
      </c>
      <c r="G180" s="18"/>
      <c r="H180" s="18"/>
      <c r="I180" s="18">
        <v>1</v>
      </c>
      <c r="J180" s="75" t="s">
        <v>11</v>
      </c>
      <c r="K180" s="4"/>
      <c r="L180" s="76">
        <f t="shared" si="2"/>
        <v>0</v>
      </c>
    </row>
    <row r="181" spans="2:12" outlineLevel="2">
      <c r="B181" s="20" t="s">
        <v>1</v>
      </c>
      <c r="C181" s="75" t="s">
        <v>20</v>
      </c>
      <c r="D181" s="75" t="s">
        <v>25</v>
      </c>
      <c r="E181" s="18"/>
      <c r="F181" s="22">
        <v>137.1</v>
      </c>
      <c r="G181" s="22"/>
      <c r="H181" s="22">
        <v>9200</v>
      </c>
      <c r="I181" s="18">
        <v>1</v>
      </c>
      <c r="J181" s="75" t="s">
        <v>4</v>
      </c>
      <c r="K181" s="4"/>
      <c r="L181" s="76">
        <f t="shared" si="2"/>
        <v>0</v>
      </c>
    </row>
    <row r="182" spans="2:12" outlineLevel="2">
      <c r="B182" s="20" t="s">
        <v>3</v>
      </c>
      <c r="C182" s="75" t="s">
        <v>26</v>
      </c>
      <c r="D182" s="75" t="s">
        <v>27</v>
      </c>
      <c r="E182" s="18">
        <v>21.8</v>
      </c>
      <c r="F182" s="18">
        <v>32.9</v>
      </c>
      <c r="G182" s="18"/>
      <c r="H182" s="18" t="s">
        <v>119</v>
      </c>
      <c r="I182" s="18">
        <v>1</v>
      </c>
      <c r="J182" s="75" t="s">
        <v>4</v>
      </c>
      <c r="K182" s="4"/>
      <c r="L182" s="76">
        <f t="shared" si="2"/>
        <v>0</v>
      </c>
    </row>
    <row r="183" spans="2:12" outlineLevel="2">
      <c r="B183" s="20" t="s">
        <v>24</v>
      </c>
      <c r="C183" s="75" t="s">
        <v>26</v>
      </c>
      <c r="D183" s="75" t="s">
        <v>28</v>
      </c>
      <c r="E183" s="18"/>
      <c r="F183" s="18"/>
      <c r="G183" s="18"/>
      <c r="H183" s="18">
        <v>1800</v>
      </c>
      <c r="I183" s="18">
        <v>1</v>
      </c>
      <c r="J183" s="75" t="s">
        <v>4</v>
      </c>
      <c r="K183" s="4"/>
      <c r="L183" s="76">
        <f t="shared" si="2"/>
        <v>0</v>
      </c>
    </row>
    <row r="184" spans="2:12" outlineLevel="2">
      <c r="B184" s="20" t="s">
        <v>37</v>
      </c>
      <c r="C184" s="75" t="s">
        <v>26</v>
      </c>
      <c r="D184" s="75" t="s">
        <v>29</v>
      </c>
      <c r="E184" s="18"/>
      <c r="F184" s="18"/>
      <c r="G184" s="18"/>
      <c r="H184" s="18">
        <v>3640</v>
      </c>
      <c r="I184" s="18">
        <v>1</v>
      </c>
      <c r="J184" s="75" t="s">
        <v>316</v>
      </c>
      <c r="K184" s="4"/>
      <c r="L184" s="76">
        <f t="shared" si="2"/>
        <v>0</v>
      </c>
    </row>
    <row r="185" spans="2:12" outlineLevel="2">
      <c r="B185" s="20" t="s">
        <v>38</v>
      </c>
      <c r="C185" s="75" t="s">
        <v>26</v>
      </c>
      <c r="D185" s="75" t="s">
        <v>30</v>
      </c>
      <c r="E185" s="18"/>
      <c r="F185" s="18"/>
      <c r="G185" s="18"/>
      <c r="H185" s="18" t="s">
        <v>120</v>
      </c>
      <c r="I185" s="18">
        <v>1</v>
      </c>
      <c r="J185" s="75" t="s">
        <v>316</v>
      </c>
      <c r="K185" s="4"/>
      <c r="L185" s="76">
        <f t="shared" si="2"/>
        <v>0</v>
      </c>
    </row>
    <row r="186" spans="2:12" outlineLevel="2">
      <c r="B186" s="20" t="s">
        <v>39</v>
      </c>
      <c r="C186" s="75" t="s">
        <v>31</v>
      </c>
      <c r="D186" s="75" t="s">
        <v>32</v>
      </c>
      <c r="E186" s="18"/>
      <c r="F186" s="18"/>
      <c r="G186" s="18"/>
      <c r="H186" s="18"/>
      <c r="I186" s="18">
        <v>1</v>
      </c>
      <c r="J186" s="75" t="s">
        <v>33</v>
      </c>
      <c r="K186" s="4"/>
      <c r="L186" s="76">
        <f t="shared" si="2"/>
        <v>0</v>
      </c>
    </row>
    <row r="187" spans="2:12" outlineLevel="1"/>
    <row r="188" spans="2:12" outlineLevel="1">
      <c r="B188" s="13">
        <v>3</v>
      </c>
      <c r="C188" s="19" t="s">
        <v>247</v>
      </c>
      <c r="K188" s="89"/>
    </row>
    <row r="189" spans="2:12" outlineLevel="2">
      <c r="B189" s="20" t="s">
        <v>0</v>
      </c>
      <c r="C189" s="16" t="s">
        <v>20</v>
      </c>
      <c r="D189" s="75" t="s">
        <v>58</v>
      </c>
      <c r="E189" s="18"/>
      <c r="F189" s="18"/>
      <c r="G189" s="18"/>
      <c r="H189" s="18"/>
      <c r="I189" s="18">
        <v>1</v>
      </c>
      <c r="J189" s="16" t="s">
        <v>4</v>
      </c>
      <c r="K189" s="1"/>
      <c r="L189" s="76">
        <f>I189*K189</f>
        <v>0</v>
      </c>
    </row>
    <row r="190" spans="2:12" outlineLevel="2">
      <c r="B190" s="20" t="s">
        <v>35</v>
      </c>
      <c r="C190" s="16" t="s">
        <v>20</v>
      </c>
      <c r="D190" s="75" t="s">
        <v>59</v>
      </c>
      <c r="E190" s="18"/>
      <c r="F190" s="18"/>
      <c r="G190" s="18"/>
      <c r="H190" s="18"/>
      <c r="I190" s="18">
        <v>1</v>
      </c>
      <c r="J190" s="16" t="s">
        <v>10</v>
      </c>
      <c r="K190" s="4"/>
      <c r="L190" s="76">
        <f>I190*K190</f>
        <v>0</v>
      </c>
    </row>
    <row r="191" spans="2:12" outlineLevel="2">
      <c r="B191" s="20" t="s">
        <v>36</v>
      </c>
      <c r="C191" s="16" t="s">
        <v>20</v>
      </c>
      <c r="D191" s="75" t="s">
        <v>60</v>
      </c>
      <c r="E191" s="18"/>
      <c r="F191" s="18"/>
      <c r="G191" s="18"/>
      <c r="H191" s="18"/>
      <c r="I191" s="18">
        <v>1</v>
      </c>
      <c r="J191" s="16" t="s">
        <v>4</v>
      </c>
      <c r="K191" s="4"/>
      <c r="L191" s="76">
        <f>I191*K191</f>
        <v>0</v>
      </c>
    </row>
    <row r="192" spans="2:12" outlineLevel="2">
      <c r="B192" s="20" t="s">
        <v>1</v>
      </c>
      <c r="C192" s="16" t="s">
        <v>8</v>
      </c>
      <c r="D192" s="75" t="s">
        <v>61</v>
      </c>
      <c r="E192" s="18"/>
      <c r="F192" s="18"/>
      <c r="G192" s="18"/>
      <c r="H192" s="18"/>
      <c r="I192" s="18">
        <v>1</v>
      </c>
      <c r="J192" s="16" t="s">
        <v>62</v>
      </c>
      <c r="K192" s="4"/>
      <c r="L192" s="76">
        <f>I192*K192</f>
        <v>0</v>
      </c>
    </row>
    <row r="193" spans="2:12" outlineLevel="2">
      <c r="B193" s="20" t="s">
        <v>3</v>
      </c>
      <c r="C193" s="16" t="s">
        <v>8</v>
      </c>
      <c r="D193" s="75" t="s">
        <v>63</v>
      </c>
      <c r="E193" s="18"/>
      <c r="F193" s="18"/>
      <c r="G193" s="18"/>
      <c r="H193" s="18"/>
      <c r="I193" s="18">
        <v>1</v>
      </c>
      <c r="J193" s="16" t="s">
        <v>62</v>
      </c>
      <c r="K193" s="4"/>
      <c r="L193" s="76">
        <f>I193*K193</f>
        <v>0</v>
      </c>
    </row>
    <row r="194" spans="2:12" outlineLevel="1">
      <c r="K194" s="89"/>
    </row>
    <row r="195" spans="2:12" outlineLevel="1">
      <c r="B195" s="13">
        <v>4</v>
      </c>
      <c r="C195" s="19" t="s">
        <v>248</v>
      </c>
      <c r="K195" s="89"/>
    </row>
    <row r="196" spans="2:12" outlineLevel="2">
      <c r="B196" s="20" t="s">
        <v>0</v>
      </c>
      <c r="C196" s="16" t="s">
        <v>126</v>
      </c>
      <c r="D196" s="16" t="s">
        <v>127</v>
      </c>
      <c r="E196" s="18"/>
      <c r="F196" s="18" t="s">
        <v>128</v>
      </c>
      <c r="G196" s="18"/>
      <c r="H196" s="18" t="s">
        <v>129</v>
      </c>
      <c r="I196" s="18">
        <v>1</v>
      </c>
      <c r="J196" s="16" t="s">
        <v>4</v>
      </c>
      <c r="K196" s="1"/>
      <c r="L196" s="76">
        <f>I196*K196</f>
        <v>0</v>
      </c>
    </row>
    <row r="197" spans="2:12" outlineLevel="2">
      <c r="B197" s="20" t="s">
        <v>35</v>
      </c>
      <c r="C197" s="16" t="s">
        <v>130</v>
      </c>
      <c r="D197" s="16" t="s">
        <v>131</v>
      </c>
      <c r="E197" s="18" t="s">
        <v>132</v>
      </c>
      <c r="F197" s="18" t="s">
        <v>133</v>
      </c>
      <c r="G197" s="18"/>
      <c r="H197" s="18" t="s">
        <v>134</v>
      </c>
      <c r="I197" s="18">
        <v>1</v>
      </c>
      <c r="J197" s="16" t="s">
        <v>4</v>
      </c>
      <c r="K197" s="4"/>
      <c r="L197" s="76">
        <f t="shared" ref="L197:L206" si="3">I197*K197</f>
        <v>0</v>
      </c>
    </row>
    <row r="198" spans="2:12" outlineLevel="2">
      <c r="B198" s="20" t="s">
        <v>36</v>
      </c>
      <c r="C198" s="16" t="s">
        <v>135</v>
      </c>
      <c r="D198" s="16" t="s">
        <v>136</v>
      </c>
      <c r="E198" s="18"/>
      <c r="F198" s="18"/>
      <c r="G198" s="18"/>
      <c r="H198" s="18" t="s">
        <v>137</v>
      </c>
      <c r="I198" s="18">
        <v>1</v>
      </c>
      <c r="J198" s="16" t="s">
        <v>4</v>
      </c>
      <c r="K198" s="4"/>
      <c r="L198" s="76">
        <f t="shared" si="3"/>
        <v>0</v>
      </c>
    </row>
    <row r="199" spans="2:12" outlineLevel="2">
      <c r="B199" s="20" t="s">
        <v>1</v>
      </c>
      <c r="C199" s="16" t="s">
        <v>138</v>
      </c>
      <c r="D199" s="82" t="s">
        <v>139</v>
      </c>
      <c r="E199" s="83"/>
      <c r="F199" s="83"/>
      <c r="G199" s="83"/>
      <c r="H199" s="83" t="s">
        <v>140</v>
      </c>
      <c r="I199" s="83">
        <v>1</v>
      </c>
      <c r="J199" s="82" t="s">
        <v>141</v>
      </c>
      <c r="K199" s="4"/>
      <c r="L199" s="76">
        <f t="shared" si="3"/>
        <v>0</v>
      </c>
    </row>
    <row r="200" spans="2:12" outlineLevel="2">
      <c r="B200" s="20" t="s">
        <v>3</v>
      </c>
      <c r="C200" s="16" t="s">
        <v>142</v>
      </c>
      <c r="D200" s="16" t="s">
        <v>143</v>
      </c>
      <c r="E200" s="18"/>
      <c r="F200" s="18" t="s">
        <v>144</v>
      </c>
      <c r="G200" s="18"/>
      <c r="H200" s="18" t="s">
        <v>145</v>
      </c>
      <c r="I200" s="18">
        <v>1</v>
      </c>
      <c r="J200" s="16" t="s">
        <v>4</v>
      </c>
      <c r="K200" s="4"/>
      <c r="L200" s="76">
        <f t="shared" si="3"/>
        <v>0</v>
      </c>
    </row>
    <row r="201" spans="2:12" outlineLevel="2">
      <c r="B201" s="20" t="s">
        <v>24</v>
      </c>
      <c r="C201" s="16" t="s">
        <v>8</v>
      </c>
      <c r="D201" s="16" t="s">
        <v>146</v>
      </c>
      <c r="E201" s="18" t="s">
        <v>147</v>
      </c>
      <c r="F201" s="18" t="s">
        <v>148</v>
      </c>
      <c r="G201" s="18"/>
      <c r="H201" s="18"/>
      <c r="I201" s="18">
        <v>1</v>
      </c>
      <c r="J201" s="16" t="s">
        <v>4</v>
      </c>
      <c r="K201" s="4"/>
      <c r="L201" s="76">
        <f t="shared" si="3"/>
        <v>0</v>
      </c>
    </row>
    <row r="202" spans="2:12" outlineLevel="2">
      <c r="B202" s="20" t="s">
        <v>37</v>
      </c>
      <c r="C202" s="16" t="s">
        <v>65</v>
      </c>
      <c r="D202" s="16" t="s">
        <v>66</v>
      </c>
      <c r="E202" s="18"/>
      <c r="F202" s="18"/>
      <c r="G202" s="18"/>
      <c r="H202" s="18"/>
      <c r="I202" s="18">
        <v>2</v>
      </c>
      <c r="J202" s="17"/>
      <c r="K202" s="4"/>
      <c r="L202" s="76">
        <f t="shared" si="3"/>
        <v>0</v>
      </c>
    </row>
    <row r="203" spans="2:12" outlineLevel="2">
      <c r="B203" s="20" t="s">
        <v>38</v>
      </c>
      <c r="C203" s="16" t="s">
        <v>8</v>
      </c>
      <c r="D203" s="16" t="s">
        <v>149</v>
      </c>
      <c r="E203" s="18" t="s">
        <v>150</v>
      </c>
      <c r="F203" s="18"/>
      <c r="G203" s="18"/>
      <c r="H203" s="18"/>
      <c r="I203" s="18">
        <v>1</v>
      </c>
      <c r="J203" s="17" t="s">
        <v>62</v>
      </c>
      <c r="K203" s="4"/>
      <c r="L203" s="76">
        <f t="shared" si="3"/>
        <v>0</v>
      </c>
    </row>
    <row r="204" spans="2:12" outlineLevel="2">
      <c r="B204" s="20" t="s">
        <v>39</v>
      </c>
      <c r="C204" s="16" t="s">
        <v>65</v>
      </c>
      <c r="D204" s="16" t="s">
        <v>67</v>
      </c>
      <c r="E204" s="18"/>
      <c r="F204" s="18"/>
      <c r="G204" s="18"/>
      <c r="H204" s="18"/>
      <c r="I204" s="18">
        <v>4</v>
      </c>
      <c r="J204" s="17"/>
      <c r="K204" s="4"/>
      <c r="L204" s="76">
        <f t="shared" si="3"/>
        <v>0</v>
      </c>
    </row>
    <row r="205" spans="2:12" outlineLevel="2">
      <c r="B205" s="20" t="s">
        <v>42</v>
      </c>
      <c r="C205" s="16" t="s">
        <v>151</v>
      </c>
      <c r="D205" s="16" t="s">
        <v>152</v>
      </c>
      <c r="E205" s="18"/>
      <c r="F205" s="18"/>
      <c r="G205" s="18"/>
      <c r="H205" s="18" t="s">
        <v>153</v>
      </c>
      <c r="I205" s="18">
        <v>1</v>
      </c>
      <c r="J205" s="16" t="s">
        <v>154</v>
      </c>
      <c r="K205" s="4"/>
      <c r="L205" s="76">
        <f t="shared" si="3"/>
        <v>0</v>
      </c>
    </row>
    <row r="206" spans="2:12" outlineLevel="2">
      <c r="B206" s="20" t="s">
        <v>43</v>
      </c>
      <c r="C206" s="16" t="s">
        <v>155</v>
      </c>
      <c r="D206" s="16" t="s">
        <v>156</v>
      </c>
      <c r="E206" s="18" t="s">
        <v>157</v>
      </c>
      <c r="F206" s="18"/>
      <c r="G206" s="18"/>
      <c r="H206" s="18"/>
      <c r="I206" s="18">
        <v>1</v>
      </c>
      <c r="J206" s="16" t="s">
        <v>158</v>
      </c>
      <c r="K206" s="4"/>
      <c r="L206" s="76">
        <f t="shared" si="3"/>
        <v>0</v>
      </c>
    </row>
    <row r="207" spans="2:12" outlineLevel="1"/>
    <row r="209" spans="2:12" hidden="1" outlineLevel="1">
      <c r="B209" s="192">
        <v>5</v>
      </c>
      <c r="C209" s="193" t="s">
        <v>363</v>
      </c>
      <c r="D209" s="194"/>
      <c r="E209" s="195"/>
      <c r="F209" s="195"/>
      <c r="G209" s="195"/>
      <c r="H209" s="195"/>
      <c r="I209" s="195"/>
      <c r="J209" s="194"/>
      <c r="K209" s="261"/>
      <c r="L209" s="194"/>
    </row>
    <row r="210" spans="2:12" hidden="1" outlineLevel="2">
      <c r="B210" s="196" t="s">
        <v>0</v>
      </c>
      <c r="C210" s="197"/>
      <c r="D210" s="198"/>
      <c r="E210" s="199"/>
      <c r="F210" s="199"/>
      <c r="G210" s="199"/>
      <c r="H210" s="199"/>
      <c r="I210" s="199"/>
      <c r="J210" s="197"/>
      <c r="K210" s="142"/>
      <c r="L210" s="200"/>
    </row>
    <row r="211" spans="2:12" hidden="1" outlineLevel="2">
      <c r="B211" s="195"/>
      <c r="C211" s="201"/>
      <c r="D211" s="201"/>
      <c r="E211" s="202"/>
      <c r="F211" s="202"/>
      <c r="G211" s="202"/>
      <c r="H211" s="202"/>
      <c r="I211" s="202"/>
      <c r="J211" s="201"/>
      <c r="K211" s="262"/>
      <c r="L211" s="201"/>
    </row>
    <row r="212" spans="2:12" hidden="1" outlineLevel="1" collapsed="1">
      <c r="B212" s="195"/>
      <c r="C212" s="194"/>
      <c r="D212" s="194"/>
      <c r="E212" s="195"/>
      <c r="F212" s="195"/>
      <c r="G212" s="195"/>
      <c r="H212" s="195"/>
      <c r="I212" s="195"/>
      <c r="J212" s="194"/>
      <c r="K212" s="263"/>
      <c r="L212" s="194"/>
    </row>
    <row r="213" spans="2:12" hidden="1" outlineLevel="1">
      <c r="B213" s="192">
        <v>6</v>
      </c>
      <c r="C213" s="193" t="s">
        <v>365</v>
      </c>
      <c r="D213" s="194"/>
      <c r="E213" s="195"/>
      <c r="F213" s="195"/>
      <c r="G213" s="195"/>
      <c r="H213" s="195"/>
      <c r="I213" s="195"/>
      <c r="J213" s="194"/>
      <c r="K213" s="261"/>
      <c r="L213" s="194"/>
    </row>
    <row r="214" spans="2:12" hidden="1" outlineLevel="2">
      <c r="B214" s="196" t="s">
        <v>0</v>
      </c>
      <c r="C214" s="197"/>
      <c r="D214" s="198"/>
      <c r="E214" s="199"/>
      <c r="F214" s="199"/>
      <c r="G214" s="199"/>
      <c r="H214" s="199"/>
      <c r="I214" s="199"/>
      <c r="J214" s="197"/>
      <c r="K214" s="142"/>
      <c r="L214" s="200"/>
    </row>
    <row r="215" spans="2:12" hidden="1" outlineLevel="2">
      <c r="B215" s="195"/>
      <c r="C215" s="201"/>
      <c r="D215" s="201"/>
      <c r="E215" s="202"/>
      <c r="F215" s="202"/>
      <c r="G215" s="202"/>
      <c r="H215" s="202"/>
      <c r="I215" s="202"/>
      <c r="J215" s="201"/>
      <c r="K215" s="262"/>
      <c r="L215" s="201"/>
    </row>
    <row r="216" spans="2:12" hidden="1" outlineLevel="1" collapsed="1">
      <c r="B216" s="195"/>
      <c r="C216" s="194"/>
      <c r="D216" s="194"/>
      <c r="E216" s="195"/>
      <c r="F216" s="195"/>
      <c r="G216" s="195"/>
      <c r="H216" s="195"/>
      <c r="I216" s="195"/>
      <c r="J216" s="194"/>
      <c r="K216" s="263"/>
      <c r="L216" s="194"/>
    </row>
    <row r="217" spans="2:12" hidden="1" outlineLevel="1">
      <c r="B217" s="192">
        <v>7</v>
      </c>
      <c r="C217" s="193" t="s">
        <v>366</v>
      </c>
      <c r="D217" s="194"/>
      <c r="E217" s="195"/>
      <c r="F217" s="195"/>
      <c r="G217" s="195"/>
      <c r="H217" s="195"/>
      <c r="I217" s="195"/>
      <c r="J217" s="194"/>
      <c r="K217" s="261"/>
      <c r="L217" s="194"/>
    </row>
    <row r="218" spans="2:12" hidden="1" outlineLevel="2">
      <c r="B218" s="196" t="s">
        <v>0</v>
      </c>
      <c r="C218" s="197"/>
      <c r="D218" s="198"/>
      <c r="E218" s="199"/>
      <c r="F218" s="199"/>
      <c r="G218" s="199"/>
      <c r="H218" s="199"/>
      <c r="I218" s="199"/>
      <c r="J218" s="197"/>
      <c r="K218" s="142"/>
      <c r="L218" s="200"/>
    </row>
    <row r="219" spans="2:12" hidden="1" outlineLevel="2">
      <c r="B219" s="195"/>
      <c r="C219" s="201"/>
      <c r="D219" s="201"/>
      <c r="E219" s="202"/>
      <c r="F219" s="202"/>
      <c r="G219" s="202"/>
      <c r="H219" s="202"/>
      <c r="I219" s="202"/>
      <c r="J219" s="201"/>
      <c r="K219" s="262"/>
      <c r="L219" s="201"/>
    </row>
    <row r="220" spans="2:12" hidden="1" outlineLevel="1" collapsed="1">
      <c r="B220" s="195"/>
      <c r="C220" s="194"/>
      <c r="D220" s="194"/>
      <c r="E220" s="195"/>
      <c r="F220" s="195"/>
      <c r="G220" s="195"/>
      <c r="H220" s="195"/>
      <c r="I220" s="195"/>
      <c r="J220" s="194"/>
      <c r="K220" s="263"/>
      <c r="L220" s="194"/>
    </row>
    <row r="221" spans="2:12" hidden="1" outlineLevel="1">
      <c r="B221" s="192">
        <v>8</v>
      </c>
      <c r="C221" s="193" t="s">
        <v>367</v>
      </c>
      <c r="D221" s="194"/>
      <c r="E221" s="195"/>
      <c r="F221" s="195"/>
      <c r="G221" s="195"/>
      <c r="H221" s="195"/>
      <c r="I221" s="195"/>
      <c r="J221" s="194"/>
      <c r="K221" s="261"/>
      <c r="L221" s="194"/>
    </row>
    <row r="222" spans="2:12" hidden="1" outlineLevel="2">
      <c r="B222" s="196" t="s">
        <v>0</v>
      </c>
      <c r="C222" s="197"/>
      <c r="D222" s="198"/>
      <c r="E222" s="199"/>
      <c r="F222" s="199"/>
      <c r="G222" s="199"/>
      <c r="H222" s="199"/>
      <c r="I222" s="199"/>
      <c r="J222" s="197"/>
      <c r="K222" s="142"/>
      <c r="L222" s="200"/>
    </row>
    <row r="223" spans="2:12" hidden="1" outlineLevel="2">
      <c r="B223" s="195"/>
      <c r="C223" s="201"/>
      <c r="D223" s="201"/>
      <c r="E223" s="202"/>
      <c r="F223" s="202"/>
      <c r="G223" s="202"/>
      <c r="H223" s="202"/>
      <c r="I223" s="202"/>
      <c r="J223" s="201"/>
      <c r="K223" s="262"/>
      <c r="L223" s="201"/>
    </row>
    <row r="224" spans="2:12" hidden="1" outlineLevel="1" collapsed="1">
      <c r="B224" s="195"/>
      <c r="C224" s="194"/>
      <c r="D224" s="194"/>
      <c r="E224" s="195"/>
      <c r="F224" s="195"/>
      <c r="G224" s="195"/>
      <c r="H224" s="195"/>
      <c r="I224" s="195"/>
      <c r="J224" s="194"/>
      <c r="K224" s="263"/>
      <c r="L224" s="194"/>
    </row>
    <row r="225" spans="2:12" hidden="1" outlineLevel="1">
      <c r="B225" s="192">
        <v>9</v>
      </c>
      <c r="C225" s="193" t="s">
        <v>368</v>
      </c>
      <c r="D225" s="194"/>
      <c r="E225" s="195"/>
      <c r="F225" s="195"/>
      <c r="G225" s="195"/>
      <c r="H225" s="195"/>
      <c r="I225" s="195"/>
      <c r="J225" s="194"/>
      <c r="K225" s="261"/>
      <c r="L225" s="194"/>
    </row>
    <row r="226" spans="2:12" hidden="1" outlineLevel="2">
      <c r="B226" s="196" t="s">
        <v>0</v>
      </c>
      <c r="C226" s="197"/>
      <c r="D226" s="198"/>
      <c r="E226" s="199"/>
      <c r="F226" s="199"/>
      <c r="G226" s="199"/>
      <c r="H226" s="199"/>
      <c r="I226" s="199"/>
      <c r="J226" s="197"/>
      <c r="K226" s="142"/>
      <c r="L226" s="200"/>
    </row>
    <row r="227" spans="2:12" hidden="1" outlineLevel="2">
      <c r="B227" s="203"/>
      <c r="C227" s="204"/>
      <c r="D227" s="205"/>
      <c r="E227" s="206"/>
      <c r="F227" s="206"/>
      <c r="G227" s="206"/>
      <c r="H227" s="206"/>
      <c r="I227" s="206"/>
      <c r="J227" s="204"/>
      <c r="K227" s="264"/>
      <c r="L227" s="207"/>
    </row>
    <row r="228" spans="2:12" hidden="1" outlineLevel="1" collapsed="1">
      <c r="B228" s="203"/>
      <c r="C228" s="204"/>
      <c r="D228" s="205"/>
      <c r="E228" s="206"/>
      <c r="F228" s="206"/>
      <c r="G228" s="206"/>
      <c r="H228" s="206"/>
      <c r="I228" s="206"/>
      <c r="J228" s="204"/>
      <c r="K228" s="264"/>
      <c r="L228" s="207"/>
    </row>
    <row r="229" spans="2:12" hidden="1" outlineLevel="1">
      <c r="B229" s="203"/>
      <c r="C229" s="204"/>
      <c r="D229" s="205"/>
      <c r="E229" s="206"/>
      <c r="F229" s="206"/>
      <c r="G229" s="206"/>
      <c r="H229" s="206"/>
      <c r="I229" s="206"/>
      <c r="J229" s="204"/>
      <c r="K229" s="264"/>
      <c r="L229" s="207"/>
    </row>
    <row r="230" spans="2:12" collapsed="1">
      <c r="B230" s="208">
        <v>10</v>
      </c>
      <c r="C230" s="209" t="s">
        <v>369</v>
      </c>
      <c r="D230" s="210"/>
      <c r="E230" s="211"/>
      <c r="F230" s="211"/>
      <c r="G230" s="211"/>
      <c r="H230" s="211"/>
      <c r="I230" s="211"/>
      <c r="J230" s="212"/>
      <c r="K230" s="265"/>
      <c r="L230" s="213"/>
    </row>
    <row r="231" spans="2:12" outlineLevel="2">
      <c r="B231" s="214" t="s">
        <v>0</v>
      </c>
      <c r="C231" s="215" t="s">
        <v>376</v>
      </c>
      <c r="D231" s="216" t="s">
        <v>377</v>
      </c>
      <c r="E231" s="217" t="s">
        <v>80</v>
      </c>
      <c r="F231" s="217" t="s">
        <v>378</v>
      </c>
      <c r="G231" s="217"/>
      <c r="H231" s="217"/>
      <c r="I231" s="217">
        <v>1</v>
      </c>
      <c r="J231" s="215" t="s">
        <v>323</v>
      </c>
      <c r="K231" s="143"/>
      <c r="L231" s="218">
        <f>I231*K231</f>
        <v>0</v>
      </c>
    </row>
    <row r="232" spans="2:12" outlineLevel="2">
      <c r="B232" s="214" t="s">
        <v>35</v>
      </c>
      <c r="C232" s="215" t="s">
        <v>379</v>
      </c>
      <c r="D232" s="216" t="s">
        <v>380</v>
      </c>
      <c r="E232" s="217"/>
      <c r="F232" s="217" t="s">
        <v>381</v>
      </c>
      <c r="G232" s="217"/>
      <c r="H232" s="217" t="s">
        <v>382</v>
      </c>
      <c r="I232" s="217">
        <v>1</v>
      </c>
      <c r="J232" s="215" t="s">
        <v>383</v>
      </c>
      <c r="K232" s="143"/>
      <c r="L232" s="218">
        <f t="shared" ref="L232" si="4">I232*K232</f>
        <v>0</v>
      </c>
    </row>
    <row r="233" spans="2:12" outlineLevel="2">
      <c r="B233" s="219"/>
      <c r="C233" s="220"/>
      <c r="D233" s="220"/>
      <c r="E233" s="219"/>
      <c r="F233" s="219"/>
      <c r="G233" s="219"/>
      <c r="H233" s="219"/>
      <c r="I233" s="219"/>
      <c r="J233" s="220"/>
      <c r="K233" s="265"/>
      <c r="L233" s="213"/>
    </row>
    <row r="234" spans="2:12" outlineLevel="1">
      <c r="B234" s="221"/>
      <c r="C234" s="212"/>
      <c r="D234" s="210"/>
      <c r="E234" s="211"/>
      <c r="F234" s="211"/>
      <c r="G234" s="211"/>
      <c r="H234" s="211"/>
      <c r="I234" s="211"/>
      <c r="J234" s="212"/>
      <c r="K234" s="265"/>
      <c r="L234" s="213"/>
    </row>
    <row r="235" spans="2:12" outlineLevel="1">
      <c r="B235" s="208">
        <v>11</v>
      </c>
      <c r="C235" s="209" t="s">
        <v>371</v>
      </c>
      <c r="D235" s="210"/>
      <c r="E235" s="211"/>
      <c r="F235" s="211"/>
      <c r="G235" s="211"/>
      <c r="H235" s="211"/>
      <c r="I235" s="211"/>
      <c r="J235" s="212"/>
      <c r="K235" s="265"/>
      <c r="L235" s="213"/>
    </row>
    <row r="236" spans="2:12" outlineLevel="2">
      <c r="B236" s="214" t="s">
        <v>0</v>
      </c>
      <c r="C236" s="215" t="s">
        <v>384</v>
      </c>
      <c r="D236" s="216" t="s">
        <v>385</v>
      </c>
      <c r="E236" s="217" t="s">
        <v>386</v>
      </c>
      <c r="F236" s="217"/>
      <c r="G236" s="217"/>
      <c r="H236" s="217"/>
      <c r="I236" s="217">
        <v>1</v>
      </c>
      <c r="J236" s="215" t="s">
        <v>362</v>
      </c>
      <c r="K236" s="143"/>
      <c r="L236" s="218">
        <f>I236*K236</f>
        <v>0</v>
      </c>
    </row>
    <row r="237" spans="2:12" outlineLevel="2">
      <c r="B237" s="214" t="s">
        <v>35</v>
      </c>
      <c r="C237" s="215" t="s">
        <v>12</v>
      </c>
      <c r="D237" s="216" t="s">
        <v>387</v>
      </c>
      <c r="E237" s="217" t="s">
        <v>388</v>
      </c>
      <c r="F237" s="217" t="s">
        <v>389</v>
      </c>
      <c r="G237" s="217"/>
      <c r="H237" s="217">
        <v>8020</v>
      </c>
      <c r="I237" s="217">
        <v>1</v>
      </c>
      <c r="J237" s="215" t="s">
        <v>141</v>
      </c>
      <c r="K237" s="143"/>
      <c r="L237" s="218">
        <f t="shared" ref="L237:L240" si="5">I237*K237</f>
        <v>0</v>
      </c>
    </row>
    <row r="238" spans="2:12" outlineLevel="2">
      <c r="B238" s="214" t="s">
        <v>36</v>
      </c>
      <c r="C238" s="215" t="s">
        <v>14</v>
      </c>
      <c r="D238" s="216" t="s">
        <v>387</v>
      </c>
      <c r="E238" s="217" t="s">
        <v>390</v>
      </c>
      <c r="F238" s="217" t="s">
        <v>391</v>
      </c>
      <c r="G238" s="217"/>
      <c r="H238" s="217">
        <v>7600</v>
      </c>
      <c r="I238" s="217">
        <v>1</v>
      </c>
      <c r="J238" s="215" t="s">
        <v>141</v>
      </c>
      <c r="K238" s="143"/>
      <c r="L238" s="218">
        <f t="shared" si="5"/>
        <v>0</v>
      </c>
    </row>
    <row r="239" spans="2:12" outlineLevel="2">
      <c r="B239" s="222" t="s">
        <v>1</v>
      </c>
      <c r="C239" s="223" t="s">
        <v>392</v>
      </c>
      <c r="D239" s="223" t="s">
        <v>393</v>
      </c>
      <c r="E239" s="222"/>
      <c r="F239" s="222" t="s">
        <v>394</v>
      </c>
      <c r="G239" s="222"/>
      <c r="H239" s="222"/>
      <c r="I239" s="222">
        <v>1</v>
      </c>
      <c r="J239" s="223" t="s">
        <v>395</v>
      </c>
      <c r="K239" s="547"/>
      <c r="L239" s="218">
        <f t="shared" si="5"/>
        <v>0</v>
      </c>
    </row>
    <row r="240" spans="2:12" outlineLevel="2">
      <c r="B240" s="224" t="s">
        <v>3</v>
      </c>
      <c r="C240" s="223" t="s">
        <v>392</v>
      </c>
      <c r="D240" s="223" t="s">
        <v>393</v>
      </c>
      <c r="E240" s="222"/>
      <c r="F240" s="222" t="s">
        <v>396</v>
      </c>
      <c r="G240" s="222"/>
      <c r="H240" s="222"/>
      <c r="I240" s="222">
        <v>1</v>
      </c>
      <c r="J240" s="223" t="s">
        <v>395</v>
      </c>
      <c r="K240" s="547"/>
      <c r="L240" s="218">
        <f t="shared" si="5"/>
        <v>0</v>
      </c>
    </row>
    <row r="241" spans="1:32" outlineLevel="1">
      <c r="B241" s="221"/>
      <c r="C241" s="212"/>
      <c r="D241" s="210"/>
      <c r="E241" s="211"/>
      <c r="F241" s="211"/>
      <c r="G241" s="211"/>
      <c r="H241" s="211"/>
      <c r="I241" s="211"/>
      <c r="J241" s="212"/>
      <c r="K241" s="265"/>
      <c r="L241" s="213"/>
    </row>
    <row r="242" spans="1:32" outlineLevel="1">
      <c r="B242" s="208">
        <v>12</v>
      </c>
      <c r="C242" s="209" t="s">
        <v>374</v>
      </c>
      <c r="D242" s="210"/>
      <c r="E242" s="211"/>
      <c r="F242" s="211"/>
      <c r="G242" s="211"/>
      <c r="H242" s="211"/>
      <c r="I242" s="211"/>
      <c r="J242" s="212"/>
      <c r="K242" s="265"/>
      <c r="L242" s="213"/>
    </row>
    <row r="243" spans="1:32" outlineLevel="2">
      <c r="B243" s="214" t="s">
        <v>0</v>
      </c>
      <c r="C243" s="215" t="s">
        <v>397</v>
      </c>
      <c r="D243" s="216" t="s">
        <v>398</v>
      </c>
      <c r="E243" s="217" t="s">
        <v>399</v>
      </c>
      <c r="F243" s="217" t="s">
        <v>400</v>
      </c>
      <c r="G243" s="217"/>
      <c r="H243" s="217"/>
      <c r="I243" s="217">
        <v>1</v>
      </c>
      <c r="J243" s="215" t="s">
        <v>323</v>
      </c>
      <c r="K243" s="143"/>
      <c r="L243" s="218">
        <f>I243*K243</f>
        <v>0</v>
      </c>
    </row>
    <row r="244" spans="1:32" outlineLevel="1">
      <c r="B244" s="221"/>
      <c r="C244" s="212"/>
      <c r="D244" s="210"/>
      <c r="E244" s="211"/>
      <c r="F244" s="211"/>
      <c r="G244" s="211"/>
      <c r="H244" s="211"/>
      <c r="I244" s="211"/>
      <c r="J244" s="212"/>
      <c r="K244" s="265"/>
      <c r="L244" s="213"/>
    </row>
    <row r="245" spans="1:32" outlineLevel="1">
      <c r="B245" s="203"/>
      <c r="K245" s="117"/>
      <c r="L245" s="10"/>
    </row>
    <row r="246" spans="1:32" outlineLevel="1"/>
    <row r="247" spans="1:32">
      <c r="F247" s="84"/>
      <c r="G247" s="84"/>
      <c r="H247" s="84"/>
      <c r="I247" s="84"/>
      <c r="J247" s="85" t="s">
        <v>253</v>
      </c>
      <c r="K247" s="93"/>
      <c r="L247" s="86">
        <f>SUM(L150:L207)</f>
        <v>0</v>
      </c>
    </row>
    <row r="249" spans="1:32" ht="6" customHeight="1">
      <c r="B249" s="176"/>
      <c r="C249" s="176"/>
      <c r="D249" s="176"/>
      <c r="E249" s="176"/>
      <c r="F249" s="176"/>
      <c r="G249" s="177"/>
      <c r="H249" s="177"/>
      <c r="I249" s="176"/>
      <c r="J249" s="176"/>
      <c r="K249" s="260"/>
      <c r="L249" s="176"/>
      <c r="M249" s="11"/>
      <c r="N249" s="10"/>
    </row>
    <row r="251" spans="1:32" ht="18">
      <c r="C251" s="74" t="s">
        <v>314</v>
      </c>
      <c r="D251" s="144">
        <f>+$K$2</f>
        <v>0</v>
      </c>
    </row>
    <row r="252" spans="1:32" ht="18">
      <c r="C252" s="74"/>
    </row>
    <row r="253" spans="1:32" s="411" customFormat="1" ht="33.75">
      <c r="A253" s="410"/>
      <c r="B253" s="433" t="s">
        <v>2</v>
      </c>
      <c r="C253" s="433" t="s">
        <v>342</v>
      </c>
      <c r="D253" s="430" t="s">
        <v>701</v>
      </c>
      <c r="E253" s="433" t="s">
        <v>344</v>
      </c>
      <c r="F253" s="430" t="s">
        <v>343</v>
      </c>
      <c r="G253" s="430" t="s">
        <v>345</v>
      </c>
      <c r="H253" s="434" t="s">
        <v>34</v>
      </c>
      <c r="I253" s="435"/>
      <c r="J253" s="410"/>
      <c r="K253" s="436"/>
      <c r="L253" s="410"/>
      <c r="M253" s="410"/>
      <c r="O253" s="436"/>
      <c r="P253" s="436"/>
      <c r="Q253" s="436"/>
      <c r="R253" s="436"/>
      <c r="S253" s="436"/>
      <c r="T253" s="436"/>
      <c r="U253" s="436"/>
      <c r="V253" s="436"/>
      <c r="W253" s="436"/>
      <c r="X253" s="436"/>
      <c r="Y253" s="436"/>
      <c r="Z253" s="436"/>
      <c r="AA253" s="436"/>
      <c r="AB253" s="436"/>
      <c r="AC253" s="436"/>
      <c r="AD253" s="436"/>
      <c r="AE253" s="436"/>
      <c r="AF253" s="436"/>
    </row>
    <row r="254" spans="1:32">
      <c r="E254" s="10"/>
      <c r="H254" s="225"/>
      <c r="K254" s="117"/>
      <c r="L254" s="10"/>
    </row>
    <row r="255" spans="1:32">
      <c r="B255" s="13">
        <v>1</v>
      </c>
      <c r="C255" s="14" t="s">
        <v>246</v>
      </c>
      <c r="E255" s="10"/>
      <c r="H255" s="225"/>
      <c r="K255" s="117"/>
      <c r="L255" s="10"/>
    </row>
    <row r="256" spans="1:32" outlineLevel="1">
      <c r="B256" s="20" t="s">
        <v>0</v>
      </c>
      <c r="C256" s="16" t="s">
        <v>347</v>
      </c>
      <c r="D256" s="16" t="s">
        <v>287</v>
      </c>
      <c r="E256" s="75" t="s">
        <v>348</v>
      </c>
      <c r="F256" s="18">
        <v>1</v>
      </c>
      <c r="G256" s="18">
        <v>1</v>
      </c>
      <c r="H256" s="18">
        <v>3</v>
      </c>
      <c r="K256" s="117"/>
      <c r="L256" s="10"/>
    </row>
    <row r="257" spans="2:12" outlineLevel="1">
      <c r="B257" s="20" t="s">
        <v>35</v>
      </c>
      <c r="C257" s="16" t="s">
        <v>347</v>
      </c>
      <c r="D257" s="16" t="s">
        <v>287</v>
      </c>
      <c r="E257" s="75" t="s">
        <v>349</v>
      </c>
      <c r="F257" s="18">
        <v>1</v>
      </c>
      <c r="G257" s="18">
        <v>1</v>
      </c>
      <c r="H257" s="18">
        <v>1</v>
      </c>
      <c r="K257" s="117"/>
      <c r="L257" s="10"/>
    </row>
    <row r="258" spans="2:12" outlineLevel="1">
      <c r="B258" s="20" t="s">
        <v>36</v>
      </c>
      <c r="C258" s="16" t="s">
        <v>347</v>
      </c>
      <c r="D258" s="16" t="s">
        <v>287</v>
      </c>
      <c r="E258" s="75" t="s">
        <v>350</v>
      </c>
      <c r="F258" s="18">
        <v>1</v>
      </c>
      <c r="G258" s="18">
        <v>1</v>
      </c>
      <c r="H258" s="18">
        <v>3</v>
      </c>
      <c r="K258" s="117"/>
      <c r="L258" s="10"/>
    </row>
    <row r="259" spans="2:12" outlineLevel="1">
      <c r="B259" s="20" t="s">
        <v>1</v>
      </c>
      <c r="C259" s="16" t="s">
        <v>347</v>
      </c>
      <c r="D259" s="16" t="s">
        <v>287</v>
      </c>
      <c r="E259" s="75" t="s">
        <v>10</v>
      </c>
      <c r="F259" s="18">
        <v>1</v>
      </c>
      <c r="G259" s="18">
        <v>1</v>
      </c>
      <c r="H259" s="18">
        <v>2</v>
      </c>
      <c r="K259" s="117"/>
      <c r="L259" s="10"/>
    </row>
    <row r="260" spans="2:12" outlineLevel="1">
      <c r="B260" s="20" t="s">
        <v>3</v>
      </c>
      <c r="C260" s="226" t="s">
        <v>347</v>
      </c>
      <c r="D260" s="16" t="s">
        <v>287</v>
      </c>
      <c r="E260" s="226" t="s">
        <v>351</v>
      </c>
      <c r="F260" s="18">
        <v>1</v>
      </c>
      <c r="G260" s="18">
        <v>1</v>
      </c>
      <c r="H260" s="227">
        <v>2</v>
      </c>
      <c r="K260" s="117"/>
      <c r="L260" s="10"/>
    </row>
    <row r="261" spans="2:12" outlineLevel="1">
      <c r="B261" s="20" t="s">
        <v>24</v>
      </c>
      <c r="C261" s="226" t="s">
        <v>347</v>
      </c>
      <c r="D261" s="16" t="s">
        <v>288</v>
      </c>
      <c r="E261" s="226" t="s">
        <v>351</v>
      </c>
      <c r="F261" s="18">
        <v>2</v>
      </c>
      <c r="G261" s="18">
        <v>1</v>
      </c>
      <c r="H261" s="18">
        <v>1</v>
      </c>
      <c r="K261" s="117"/>
      <c r="L261" s="10"/>
    </row>
    <row r="262" spans="2:12" outlineLevel="1">
      <c r="B262" s="20" t="s">
        <v>37</v>
      </c>
      <c r="C262" s="226" t="s">
        <v>347</v>
      </c>
      <c r="D262" s="16" t="s">
        <v>287</v>
      </c>
      <c r="E262" s="226" t="s">
        <v>11</v>
      </c>
      <c r="F262" s="227">
        <v>1</v>
      </c>
      <c r="G262" s="18">
        <v>1</v>
      </c>
      <c r="H262" s="227">
        <v>24</v>
      </c>
      <c r="K262" s="117"/>
      <c r="L262" s="10"/>
    </row>
    <row r="263" spans="2:12" outlineLevel="1">
      <c r="B263" s="20" t="s">
        <v>38</v>
      </c>
      <c r="C263" s="16" t="s">
        <v>347</v>
      </c>
      <c r="D263" s="16" t="s">
        <v>288</v>
      </c>
      <c r="E263" s="16" t="s">
        <v>11</v>
      </c>
      <c r="F263" s="18">
        <v>2</v>
      </c>
      <c r="G263" s="18">
        <v>1</v>
      </c>
      <c r="H263" s="18">
        <v>1</v>
      </c>
      <c r="K263" s="117"/>
      <c r="L263" s="10"/>
    </row>
    <row r="264" spans="2:12" outlineLevel="1">
      <c r="B264" s="20" t="s">
        <v>39</v>
      </c>
      <c r="C264" s="16" t="s">
        <v>347</v>
      </c>
      <c r="D264" s="16" t="s">
        <v>289</v>
      </c>
      <c r="E264" s="16" t="s">
        <v>11</v>
      </c>
      <c r="F264" s="18">
        <v>3</v>
      </c>
      <c r="G264" s="18">
        <v>1</v>
      </c>
      <c r="H264" s="18">
        <v>1</v>
      </c>
      <c r="K264" s="117"/>
      <c r="L264" s="10"/>
    </row>
    <row r="265" spans="2:12" outlineLevel="1">
      <c r="B265" s="20" t="s">
        <v>42</v>
      </c>
      <c r="C265" s="16" t="s">
        <v>347</v>
      </c>
      <c r="D265" s="16" t="s">
        <v>290</v>
      </c>
      <c r="E265" s="16" t="s">
        <v>11</v>
      </c>
      <c r="F265" s="18">
        <v>4</v>
      </c>
      <c r="G265" s="18">
        <v>1</v>
      </c>
      <c r="H265" s="18">
        <v>1</v>
      </c>
      <c r="K265" s="117"/>
      <c r="L265" s="10"/>
    </row>
    <row r="266" spans="2:12" outlineLevel="1">
      <c r="B266" s="20" t="s">
        <v>43</v>
      </c>
      <c r="C266" s="16" t="s">
        <v>347</v>
      </c>
      <c r="D266" s="16" t="s">
        <v>290</v>
      </c>
      <c r="E266" s="16" t="s">
        <v>352</v>
      </c>
      <c r="F266" s="18">
        <v>4</v>
      </c>
      <c r="G266" s="18">
        <v>1</v>
      </c>
      <c r="H266" s="18">
        <v>1</v>
      </c>
      <c r="K266" s="117"/>
      <c r="L266" s="10"/>
    </row>
    <row r="267" spans="2:12" outlineLevel="1">
      <c r="B267" s="20" t="s">
        <v>44</v>
      </c>
      <c r="C267" s="16" t="s">
        <v>347</v>
      </c>
      <c r="D267" s="16" t="s">
        <v>287</v>
      </c>
      <c r="E267" s="16" t="s">
        <v>353</v>
      </c>
      <c r="F267" s="18">
        <v>1</v>
      </c>
      <c r="G267" s="18">
        <v>1</v>
      </c>
      <c r="H267" s="18">
        <v>22</v>
      </c>
      <c r="K267" s="117"/>
      <c r="L267" s="10"/>
    </row>
    <row r="268" spans="2:12" outlineLevel="1">
      <c r="B268" s="20" t="s">
        <v>45</v>
      </c>
      <c r="C268" s="16" t="s">
        <v>347</v>
      </c>
      <c r="D268" s="16" t="s">
        <v>288</v>
      </c>
      <c r="E268" s="16" t="s">
        <v>353</v>
      </c>
      <c r="F268" s="18">
        <v>2</v>
      </c>
      <c r="G268" s="18">
        <v>1</v>
      </c>
      <c r="H268" s="18">
        <v>1</v>
      </c>
      <c r="K268" s="117"/>
      <c r="L268" s="10"/>
    </row>
    <row r="269" spans="2:12" outlineLevel="1">
      <c r="B269" s="20" t="s">
        <v>46</v>
      </c>
      <c r="C269" s="16" t="s">
        <v>347</v>
      </c>
      <c r="D269" s="16" t="s">
        <v>287</v>
      </c>
      <c r="E269" s="16" t="s">
        <v>354</v>
      </c>
      <c r="F269" s="18">
        <v>1</v>
      </c>
      <c r="G269" s="18">
        <v>1</v>
      </c>
      <c r="H269" s="18">
        <v>1</v>
      </c>
      <c r="K269" s="117"/>
      <c r="L269" s="10"/>
    </row>
    <row r="270" spans="2:12" outlineLevel="1">
      <c r="B270" s="20" t="s">
        <v>47</v>
      </c>
      <c r="C270" s="16" t="s">
        <v>347</v>
      </c>
      <c r="D270" s="16" t="s">
        <v>287</v>
      </c>
      <c r="E270" s="75" t="s">
        <v>355</v>
      </c>
      <c r="F270" s="18">
        <v>1</v>
      </c>
      <c r="G270" s="18">
        <v>1</v>
      </c>
      <c r="H270" s="18">
        <v>1</v>
      </c>
      <c r="K270" s="117"/>
      <c r="L270" s="10"/>
    </row>
    <row r="271" spans="2:12" outlineLevel="1">
      <c r="B271" s="20" t="s">
        <v>48</v>
      </c>
      <c r="C271" s="16" t="s">
        <v>347</v>
      </c>
      <c r="D271" s="16" t="s">
        <v>288</v>
      </c>
      <c r="E271" s="75" t="s">
        <v>355</v>
      </c>
      <c r="F271" s="18">
        <v>2</v>
      </c>
      <c r="G271" s="18">
        <v>1</v>
      </c>
      <c r="H271" s="18">
        <v>1</v>
      </c>
      <c r="K271" s="117"/>
      <c r="L271" s="10"/>
    </row>
    <row r="272" spans="2:12" outlineLevel="1">
      <c r="B272" s="20" t="s">
        <v>49</v>
      </c>
      <c r="C272" s="16" t="s">
        <v>347</v>
      </c>
      <c r="D272" s="16" t="s">
        <v>287</v>
      </c>
      <c r="E272" s="75" t="s">
        <v>356</v>
      </c>
      <c r="F272" s="18">
        <v>1</v>
      </c>
      <c r="G272" s="18">
        <v>1</v>
      </c>
      <c r="H272" s="18">
        <v>2</v>
      </c>
      <c r="K272" s="117"/>
      <c r="L272" s="10"/>
    </row>
    <row r="273" spans="2:12" outlineLevel="1">
      <c r="B273" s="20" t="s">
        <v>50</v>
      </c>
      <c r="C273" s="16" t="s">
        <v>357</v>
      </c>
      <c r="D273" s="16" t="str">
        <f>+"stenski, "&amp;F273&amp;" notr.en."</f>
        <v>stenski, 2 notr.en.</v>
      </c>
      <c r="E273" s="16" t="s">
        <v>358</v>
      </c>
      <c r="F273" s="18">
        <v>2</v>
      </c>
      <c r="G273" s="18">
        <v>0</v>
      </c>
      <c r="H273" s="18">
        <v>1</v>
      </c>
      <c r="K273" s="117"/>
      <c r="L273" s="10"/>
    </row>
    <row r="274" spans="2:12" outlineLevel="1">
      <c r="B274" s="20" t="s">
        <v>51</v>
      </c>
      <c r="C274" s="16" t="s">
        <v>357</v>
      </c>
      <c r="D274" s="16" t="str">
        <f>+"kasetni, "&amp;F274&amp;" notr.en."</f>
        <v>kasetni, 4 notr.en.</v>
      </c>
      <c r="E274" s="16" t="s">
        <v>358</v>
      </c>
      <c r="F274" s="18">
        <v>4</v>
      </c>
      <c r="G274" s="18">
        <v>0</v>
      </c>
      <c r="H274" s="18">
        <v>1</v>
      </c>
      <c r="K274" s="117"/>
      <c r="L274" s="10"/>
    </row>
    <row r="275" spans="2:12" outlineLevel="1">
      <c r="B275" s="20" t="s">
        <v>52</v>
      </c>
      <c r="C275" s="16" t="s">
        <v>357</v>
      </c>
      <c r="D275" s="16" t="str">
        <f>+"stenski, "&amp;F275&amp;" notr.en."</f>
        <v>stenski, 202 notr.en.</v>
      </c>
      <c r="E275" s="75" t="s">
        <v>33</v>
      </c>
      <c r="F275" s="18">
        <v>202</v>
      </c>
      <c r="G275" s="18">
        <v>0</v>
      </c>
      <c r="H275" s="18">
        <v>1</v>
      </c>
      <c r="K275" s="117"/>
      <c r="L275" s="10"/>
    </row>
    <row r="276" spans="2:12" outlineLevel="1">
      <c r="B276" s="20" t="s">
        <v>359</v>
      </c>
      <c r="C276" s="16" t="s">
        <v>357</v>
      </c>
      <c r="D276" s="16" t="str">
        <f>+"kanalski, "&amp;F276&amp;" notr.en."</f>
        <v>kanalski, 95 notr.en.</v>
      </c>
      <c r="E276" s="75" t="s">
        <v>33</v>
      </c>
      <c r="F276" s="18">
        <v>95</v>
      </c>
      <c r="G276" s="18">
        <v>0</v>
      </c>
      <c r="H276" s="18">
        <v>1</v>
      </c>
      <c r="K276" s="117"/>
      <c r="L276" s="10"/>
    </row>
    <row r="277" spans="2:12">
      <c r="E277" s="10"/>
      <c r="H277" s="225"/>
      <c r="K277" s="117"/>
      <c r="L277" s="10"/>
    </row>
    <row r="278" spans="2:12">
      <c r="B278" s="13">
        <v>2</v>
      </c>
      <c r="C278" s="14" t="s">
        <v>245</v>
      </c>
      <c r="E278" s="10"/>
      <c r="H278" s="225"/>
      <c r="K278" s="117"/>
      <c r="L278" s="10"/>
    </row>
    <row r="279" spans="2:12" outlineLevel="1">
      <c r="B279" s="20" t="s">
        <v>0</v>
      </c>
      <c r="C279" s="16" t="s">
        <v>347</v>
      </c>
      <c r="D279" s="16" t="s">
        <v>287</v>
      </c>
      <c r="E279" s="16" t="s">
        <v>351</v>
      </c>
      <c r="F279" s="18">
        <v>1</v>
      </c>
      <c r="G279" s="18">
        <v>1</v>
      </c>
      <c r="H279" s="18">
        <v>1</v>
      </c>
      <c r="K279" s="117"/>
      <c r="L279" s="10"/>
    </row>
    <row r="280" spans="2:12" outlineLevel="1">
      <c r="B280" s="20" t="s">
        <v>35</v>
      </c>
      <c r="C280" s="16" t="s">
        <v>347</v>
      </c>
      <c r="D280" s="16" t="s">
        <v>287</v>
      </c>
      <c r="E280" s="75" t="s">
        <v>11</v>
      </c>
      <c r="F280" s="18">
        <v>1</v>
      </c>
      <c r="G280" s="18">
        <v>1</v>
      </c>
      <c r="H280" s="18">
        <v>2</v>
      </c>
      <c r="K280" s="117"/>
      <c r="L280" s="10"/>
    </row>
    <row r="281" spans="2:12" outlineLevel="1">
      <c r="B281" s="20" t="s">
        <v>36</v>
      </c>
      <c r="C281" s="16" t="s">
        <v>347</v>
      </c>
      <c r="D281" s="16" t="s">
        <v>290</v>
      </c>
      <c r="E281" s="16" t="s">
        <v>11</v>
      </c>
      <c r="F281" s="18">
        <v>4</v>
      </c>
      <c r="G281" s="18">
        <v>1</v>
      </c>
      <c r="H281" s="18">
        <v>2</v>
      </c>
      <c r="K281" s="117"/>
      <c r="L281" s="10"/>
    </row>
    <row r="282" spans="2:12" outlineLevel="1">
      <c r="B282" s="20" t="s">
        <v>1</v>
      </c>
      <c r="C282" s="16" t="s">
        <v>347</v>
      </c>
      <c r="D282" s="16" t="s">
        <v>287</v>
      </c>
      <c r="E282" s="16" t="s">
        <v>360</v>
      </c>
      <c r="F282" s="18">
        <v>1</v>
      </c>
      <c r="G282" s="18">
        <v>1</v>
      </c>
      <c r="H282" s="18">
        <v>1</v>
      </c>
      <c r="K282" s="117"/>
      <c r="L282" s="10"/>
    </row>
    <row r="283" spans="2:12" outlineLevel="1">
      <c r="B283" s="20" t="s">
        <v>3</v>
      </c>
      <c r="C283" s="16" t="s">
        <v>347</v>
      </c>
      <c r="D283" s="16" t="s">
        <v>287</v>
      </c>
      <c r="E283" s="16" t="s">
        <v>353</v>
      </c>
      <c r="F283" s="18">
        <v>1</v>
      </c>
      <c r="G283" s="18">
        <v>1</v>
      </c>
      <c r="H283" s="18">
        <v>1</v>
      </c>
      <c r="K283" s="117"/>
      <c r="L283" s="10"/>
    </row>
    <row r="284" spans="2:12" outlineLevel="1">
      <c r="B284" s="20" t="s">
        <v>24</v>
      </c>
      <c r="C284" s="16" t="s">
        <v>347</v>
      </c>
      <c r="D284" s="16" t="s">
        <v>290</v>
      </c>
      <c r="E284" s="16" t="s">
        <v>353</v>
      </c>
      <c r="F284" s="18">
        <v>4</v>
      </c>
      <c r="G284" s="18">
        <v>1</v>
      </c>
      <c r="H284" s="18">
        <v>1</v>
      </c>
      <c r="K284" s="117"/>
      <c r="L284" s="10"/>
    </row>
    <row r="285" spans="2:12" outlineLevel="1">
      <c r="B285" s="20" t="s">
        <v>37</v>
      </c>
      <c r="C285" s="16" t="s">
        <v>347</v>
      </c>
      <c r="D285" s="16" t="s">
        <v>287</v>
      </c>
      <c r="E285" s="16" t="s">
        <v>356</v>
      </c>
      <c r="F285" s="18">
        <v>1</v>
      </c>
      <c r="G285" s="18">
        <v>1</v>
      </c>
      <c r="H285" s="18">
        <v>1</v>
      </c>
      <c r="K285" s="117"/>
      <c r="L285" s="10"/>
    </row>
    <row r="286" spans="2:12" outlineLevel="1">
      <c r="B286" s="20" t="s">
        <v>38</v>
      </c>
      <c r="C286" s="16" t="s">
        <v>347</v>
      </c>
      <c r="D286" s="16" t="s">
        <v>289</v>
      </c>
      <c r="E286" s="16" t="s">
        <v>356</v>
      </c>
      <c r="F286" s="18">
        <v>3</v>
      </c>
      <c r="G286" s="18">
        <v>1</v>
      </c>
      <c r="H286" s="18">
        <v>1</v>
      </c>
      <c r="K286" s="117"/>
      <c r="L286" s="10"/>
    </row>
    <row r="287" spans="2:12" outlineLevel="1">
      <c r="B287" s="20" t="s">
        <v>39</v>
      </c>
      <c r="C287" s="16" t="s">
        <v>361</v>
      </c>
      <c r="D287" s="16" t="str">
        <f>+"VRF, "&amp;F287&amp;" notr.en."</f>
        <v>VRF, 16 notr.en.</v>
      </c>
      <c r="E287" s="75" t="s">
        <v>11</v>
      </c>
      <c r="F287" s="18">
        <v>16</v>
      </c>
      <c r="G287" s="18">
        <v>1</v>
      </c>
      <c r="H287" s="18">
        <v>1</v>
      </c>
      <c r="K287" s="117"/>
      <c r="L287" s="10"/>
    </row>
    <row r="288" spans="2:12" outlineLevel="1">
      <c r="B288" s="20" t="s">
        <v>42</v>
      </c>
      <c r="C288" s="16" t="s">
        <v>361</v>
      </c>
      <c r="D288" s="16" t="str">
        <f>+"VRF, "&amp;F288&amp;" notr.en."</f>
        <v>VRF, 15 notr.en.</v>
      </c>
      <c r="E288" s="75" t="s">
        <v>11</v>
      </c>
      <c r="F288" s="18">
        <v>15</v>
      </c>
      <c r="G288" s="18">
        <v>1</v>
      </c>
      <c r="H288" s="18">
        <v>1</v>
      </c>
      <c r="K288" s="117"/>
      <c r="L288" s="10"/>
    </row>
    <row r="289" spans="2:12" outlineLevel="1">
      <c r="B289" s="20" t="s">
        <v>43</v>
      </c>
      <c r="C289" s="16" t="s">
        <v>361</v>
      </c>
      <c r="D289" s="16" t="str">
        <f>+"VRF, "&amp;F289&amp;" notr.en."</f>
        <v>VRF, 12 notr.en.</v>
      </c>
      <c r="E289" s="75" t="s">
        <v>11</v>
      </c>
      <c r="F289" s="18">
        <v>12</v>
      </c>
      <c r="G289" s="18">
        <v>1</v>
      </c>
      <c r="H289" s="18">
        <v>1</v>
      </c>
      <c r="K289" s="117"/>
      <c r="L289" s="10"/>
    </row>
    <row r="290" spans="2:12">
      <c r="E290" s="10"/>
      <c r="H290" s="225"/>
      <c r="K290" s="117"/>
      <c r="L290" s="10"/>
    </row>
    <row r="291" spans="2:12">
      <c r="B291" s="13">
        <v>3</v>
      </c>
      <c r="C291" s="14" t="s">
        <v>247</v>
      </c>
      <c r="E291" s="10"/>
      <c r="H291" s="225"/>
      <c r="K291" s="117"/>
      <c r="L291" s="10"/>
    </row>
    <row r="292" spans="2:12" outlineLevel="1">
      <c r="B292" s="20" t="s">
        <v>0</v>
      </c>
      <c r="C292" s="16" t="s">
        <v>347</v>
      </c>
      <c r="D292" s="16" t="s">
        <v>287</v>
      </c>
      <c r="E292" s="16" t="s">
        <v>353</v>
      </c>
      <c r="F292" s="18">
        <v>1</v>
      </c>
      <c r="G292" s="18">
        <v>1</v>
      </c>
      <c r="H292" s="18">
        <v>10</v>
      </c>
      <c r="K292" s="117"/>
      <c r="L292" s="10"/>
    </row>
    <row r="293" spans="2:12" outlineLevel="1">
      <c r="B293" s="20" t="s">
        <v>35</v>
      </c>
      <c r="C293" s="16" t="s">
        <v>347</v>
      </c>
      <c r="D293" s="16" t="s">
        <v>288</v>
      </c>
      <c r="E293" s="16" t="s">
        <v>353</v>
      </c>
      <c r="F293" s="18">
        <v>2</v>
      </c>
      <c r="G293" s="18">
        <v>1</v>
      </c>
      <c r="H293" s="18">
        <v>11</v>
      </c>
      <c r="K293" s="117"/>
      <c r="L293" s="10"/>
    </row>
    <row r="294" spans="2:12" outlineLevel="1">
      <c r="B294" s="20" t="s">
        <v>36</v>
      </c>
      <c r="C294" s="16" t="s">
        <v>347</v>
      </c>
      <c r="D294" s="16" t="s">
        <v>288</v>
      </c>
      <c r="E294" s="16" t="s">
        <v>356</v>
      </c>
      <c r="F294" s="18">
        <v>2</v>
      </c>
      <c r="G294" s="18">
        <v>1</v>
      </c>
      <c r="H294" s="18">
        <v>2</v>
      </c>
      <c r="K294" s="117"/>
      <c r="L294" s="10"/>
    </row>
    <row r="295" spans="2:12" outlineLevel="1">
      <c r="B295" s="20" t="s">
        <v>1</v>
      </c>
      <c r="C295" s="16" t="s">
        <v>357</v>
      </c>
      <c r="D295" s="16" t="str">
        <f>+"parapetni, "&amp;F295&amp;" notr.en."</f>
        <v>parapetni, 131 notr.en.</v>
      </c>
      <c r="E295" s="16" t="s">
        <v>62</v>
      </c>
      <c r="F295" s="18">
        <v>131</v>
      </c>
      <c r="G295" s="18">
        <v>0</v>
      </c>
      <c r="H295" s="18">
        <v>1</v>
      </c>
      <c r="K295" s="117"/>
      <c r="L295" s="10"/>
    </row>
    <row r="296" spans="2:12">
      <c r="E296" s="10"/>
      <c r="H296" s="225"/>
      <c r="K296" s="117"/>
      <c r="L296" s="10"/>
    </row>
    <row r="297" spans="2:12">
      <c r="B297" s="13">
        <v>4</v>
      </c>
      <c r="C297" s="14" t="s">
        <v>248</v>
      </c>
      <c r="E297" s="10"/>
      <c r="H297" s="225"/>
      <c r="K297" s="117"/>
      <c r="L297" s="10"/>
    </row>
    <row r="298" spans="2:12" outlineLevel="1">
      <c r="B298" s="20" t="s">
        <v>0</v>
      </c>
      <c r="C298" s="16" t="s">
        <v>347</v>
      </c>
      <c r="D298" s="16" t="s">
        <v>287</v>
      </c>
      <c r="E298" s="16" t="s">
        <v>351</v>
      </c>
      <c r="F298" s="18">
        <v>1</v>
      </c>
      <c r="G298" s="18">
        <v>1</v>
      </c>
      <c r="H298" s="18">
        <v>2</v>
      </c>
      <c r="K298" s="117"/>
      <c r="L298" s="10"/>
    </row>
    <row r="299" spans="2:12" outlineLevel="1">
      <c r="B299" s="20" t="s">
        <v>35</v>
      </c>
      <c r="C299" s="16" t="s">
        <v>347</v>
      </c>
      <c r="D299" s="16" t="s">
        <v>287</v>
      </c>
      <c r="E299" s="16" t="s">
        <v>10</v>
      </c>
      <c r="F299" s="18">
        <v>1</v>
      </c>
      <c r="G299" s="18">
        <v>1</v>
      </c>
      <c r="H299" s="18">
        <v>2</v>
      </c>
      <c r="K299" s="117"/>
      <c r="L299" s="10"/>
    </row>
    <row r="300" spans="2:12" outlineLevel="1">
      <c r="B300" s="20" t="s">
        <v>36</v>
      </c>
      <c r="C300" s="16" t="s">
        <v>347</v>
      </c>
      <c r="D300" s="16" t="s">
        <v>287</v>
      </c>
      <c r="E300" s="16" t="s">
        <v>11</v>
      </c>
      <c r="F300" s="18">
        <v>1</v>
      </c>
      <c r="G300" s="18">
        <v>1</v>
      </c>
      <c r="H300" s="18">
        <v>26</v>
      </c>
      <c r="K300" s="117"/>
      <c r="L300" s="10"/>
    </row>
    <row r="301" spans="2:12" outlineLevel="1">
      <c r="B301" s="20" t="s">
        <v>1</v>
      </c>
      <c r="C301" s="16" t="s">
        <v>347</v>
      </c>
      <c r="D301" s="16" t="s">
        <v>288</v>
      </c>
      <c r="E301" s="16" t="s">
        <v>11</v>
      </c>
      <c r="F301" s="18">
        <v>2</v>
      </c>
      <c r="G301" s="18">
        <v>1</v>
      </c>
      <c r="H301" s="18">
        <v>6</v>
      </c>
      <c r="K301" s="117"/>
      <c r="L301" s="10"/>
    </row>
    <row r="302" spans="2:12" outlineLevel="1">
      <c r="B302" s="20" t="s">
        <v>3</v>
      </c>
      <c r="C302" s="16" t="s">
        <v>347</v>
      </c>
      <c r="D302" s="16" t="s">
        <v>289</v>
      </c>
      <c r="E302" s="16" t="s">
        <v>11</v>
      </c>
      <c r="F302" s="18">
        <v>3</v>
      </c>
      <c r="G302" s="18">
        <v>1</v>
      </c>
      <c r="H302" s="18">
        <v>5</v>
      </c>
      <c r="K302" s="117"/>
      <c r="L302" s="10"/>
    </row>
    <row r="303" spans="2:12" outlineLevel="1">
      <c r="B303" s="20" t="s">
        <v>24</v>
      </c>
      <c r="C303" s="16" t="s">
        <v>347</v>
      </c>
      <c r="D303" s="16" t="s">
        <v>290</v>
      </c>
      <c r="E303" s="16" t="s">
        <v>11</v>
      </c>
      <c r="F303" s="18">
        <v>4</v>
      </c>
      <c r="G303" s="18">
        <v>1</v>
      </c>
      <c r="H303" s="18">
        <v>6</v>
      </c>
      <c r="K303" s="117"/>
      <c r="L303" s="10"/>
    </row>
    <row r="304" spans="2:12" outlineLevel="1">
      <c r="B304" s="20" t="s">
        <v>37</v>
      </c>
      <c r="C304" s="16" t="s">
        <v>347</v>
      </c>
      <c r="D304" s="16" t="s">
        <v>287</v>
      </c>
      <c r="E304" s="16" t="s">
        <v>353</v>
      </c>
      <c r="F304" s="18">
        <v>1</v>
      </c>
      <c r="G304" s="18">
        <v>1</v>
      </c>
      <c r="H304" s="18">
        <v>11</v>
      </c>
      <c r="K304" s="117"/>
      <c r="L304" s="10"/>
    </row>
    <row r="305" spans="2:12" outlineLevel="1">
      <c r="B305" s="20" t="s">
        <v>38</v>
      </c>
      <c r="C305" s="16" t="s">
        <v>347</v>
      </c>
      <c r="D305" s="16" t="s">
        <v>288</v>
      </c>
      <c r="E305" s="16" t="s">
        <v>353</v>
      </c>
      <c r="F305" s="18">
        <v>2</v>
      </c>
      <c r="G305" s="18">
        <v>1</v>
      </c>
      <c r="H305" s="18">
        <v>2</v>
      </c>
      <c r="K305" s="117"/>
      <c r="L305" s="10"/>
    </row>
    <row r="306" spans="2:12" outlineLevel="1">
      <c r="B306" s="20" t="s">
        <v>39</v>
      </c>
      <c r="C306" s="16" t="s">
        <v>347</v>
      </c>
      <c r="D306" s="16" t="s">
        <v>287</v>
      </c>
      <c r="E306" s="16" t="s">
        <v>64</v>
      </c>
      <c r="F306" s="18">
        <v>1</v>
      </c>
      <c r="G306" s="18">
        <v>1</v>
      </c>
      <c r="H306" s="18">
        <v>1</v>
      </c>
      <c r="K306" s="117"/>
      <c r="L306" s="10"/>
    </row>
    <row r="307" spans="2:12" outlineLevel="1">
      <c r="B307" s="20" t="s">
        <v>42</v>
      </c>
      <c r="C307" s="16" t="s">
        <v>347</v>
      </c>
      <c r="D307" s="16" t="s">
        <v>287</v>
      </c>
      <c r="E307" s="16" t="s">
        <v>354</v>
      </c>
      <c r="F307" s="18">
        <v>1</v>
      </c>
      <c r="G307" s="18">
        <v>1</v>
      </c>
      <c r="H307" s="18">
        <v>1</v>
      </c>
      <c r="K307" s="117"/>
      <c r="L307" s="10"/>
    </row>
    <row r="308" spans="2:12" outlineLevel="1">
      <c r="B308" s="20" t="s">
        <v>43</v>
      </c>
      <c r="C308" s="16" t="s">
        <v>357</v>
      </c>
      <c r="D308" s="16" t="str">
        <f>+"parapetni, "&amp;F308&amp;" notr.en."</f>
        <v>parapetni, 1 notr.en.</v>
      </c>
      <c r="E308" s="16" t="s">
        <v>362</v>
      </c>
      <c r="F308" s="18">
        <v>1</v>
      </c>
      <c r="G308" s="18">
        <v>0</v>
      </c>
      <c r="H308" s="18">
        <v>1</v>
      </c>
      <c r="K308" s="117"/>
      <c r="L308" s="10"/>
    </row>
    <row r="309" spans="2:12" outlineLevel="1">
      <c r="B309" s="20" t="s">
        <v>44</v>
      </c>
      <c r="C309" s="16" t="s">
        <v>357</v>
      </c>
      <c r="D309" s="16" t="str">
        <f>+"parapetni, "&amp;F309&amp;" notr.en."</f>
        <v>parapetni, 4 notr.en.</v>
      </c>
      <c r="E309" s="16" t="s">
        <v>62</v>
      </c>
      <c r="F309" s="18">
        <v>4</v>
      </c>
      <c r="G309" s="18">
        <v>0</v>
      </c>
      <c r="H309" s="18">
        <v>1</v>
      </c>
      <c r="K309" s="117"/>
      <c r="L309" s="10"/>
    </row>
    <row r="310" spans="2:12" outlineLevel="1">
      <c r="B310" s="20" t="s">
        <v>45</v>
      </c>
      <c r="C310" s="16" t="s">
        <v>357</v>
      </c>
      <c r="D310" s="16" t="str">
        <f>+"parapetni, "&amp;F310&amp;" notr.en."</f>
        <v>parapetni, 2 notr.en.</v>
      </c>
      <c r="E310" s="16" t="s">
        <v>358</v>
      </c>
      <c r="F310" s="18">
        <v>2</v>
      </c>
      <c r="G310" s="18">
        <v>0</v>
      </c>
      <c r="H310" s="18">
        <v>1</v>
      </c>
      <c r="K310" s="117"/>
      <c r="L310" s="10"/>
    </row>
    <row r="311" spans="2:12" outlineLevel="1">
      <c r="B311" s="20" t="s">
        <v>46</v>
      </c>
      <c r="C311" s="16" t="s">
        <v>357</v>
      </c>
      <c r="D311" s="16" t="str">
        <f>+"parapetni, "&amp;F311&amp;" notr.en."</f>
        <v>parapetni, 16 notr.en.</v>
      </c>
      <c r="E311" s="16" t="s">
        <v>158</v>
      </c>
      <c r="F311" s="18">
        <v>16</v>
      </c>
      <c r="G311" s="18">
        <v>0</v>
      </c>
      <c r="H311" s="18">
        <v>1</v>
      </c>
      <c r="K311" s="117"/>
      <c r="L311" s="10"/>
    </row>
    <row r="312" spans="2:12">
      <c r="E312" s="10"/>
      <c r="H312" s="225"/>
      <c r="K312" s="117"/>
      <c r="L312" s="10"/>
    </row>
    <row r="313" spans="2:12">
      <c r="B313" s="13">
        <v>5</v>
      </c>
      <c r="C313" s="14" t="s">
        <v>363</v>
      </c>
      <c r="E313" s="10"/>
      <c r="H313" s="225"/>
      <c r="K313" s="117"/>
      <c r="L313" s="10"/>
    </row>
    <row r="314" spans="2:12" outlineLevel="1">
      <c r="B314" s="20" t="s">
        <v>0</v>
      </c>
      <c r="C314" s="16" t="s">
        <v>347</v>
      </c>
      <c r="D314" s="16" t="s">
        <v>287</v>
      </c>
      <c r="E314" s="16" t="s">
        <v>11</v>
      </c>
      <c r="F314" s="18">
        <v>1</v>
      </c>
      <c r="G314" s="18">
        <v>1</v>
      </c>
      <c r="H314" s="18">
        <v>1</v>
      </c>
      <c r="K314" s="117"/>
      <c r="L314" s="10"/>
    </row>
    <row r="315" spans="2:12" outlineLevel="1">
      <c r="B315" s="20" t="s">
        <v>35</v>
      </c>
      <c r="C315" s="16" t="s">
        <v>347</v>
      </c>
      <c r="D315" s="16" t="s">
        <v>288</v>
      </c>
      <c r="E315" s="16" t="s">
        <v>11</v>
      </c>
      <c r="F315" s="18">
        <v>2</v>
      </c>
      <c r="G315" s="18">
        <v>1</v>
      </c>
      <c r="H315" s="18">
        <v>1</v>
      </c>
      <c r="K315" s="117"/>
      <c r="L315" s="10"/>
    </row>
    <row r="316" spans="2:12" outlineLevel="1">
      <c r="B316" s="20" t="s">
        <v>36</v>
      </c>
      <c r="C316" s="16" t="s">
        <v>347</v>
      </c>
      <c r="D316" s="16" t="s">
        <v>287</v>
      </c>
      <c r="E316" s="16" t="s">
        <v>353</v>
      </c>
      <c r="F316" s="18">
        <v>1</v>
      </c>
      <c r="G316" s="18">
        <v>1</v>
      </c>
      <c r="H316" s="18">
        <v>8</v>
      </c>
      <c r="K316" s="117"/>
      <c r="L316" s="10"/>
    </row>
    <row r="317" spans="2:12" outlineLevel="1">
      <c r="B317" s="20" t="s">
        <v>1</v>
      </c>
      <c r="C317" s="16" t="s">
        <v>347</v>
      </c>
      <c r="D317" s="16" t="s">
        <v>287</v>
      </c>
      <c r="E317" s="16" t="s">
        <v>364</v>
      </c>
      <c r="F317" s="18">
        <v>1</v>
      </c>
      <c r="G317" s="18">
        <v>1</v>
      </c>
      <c r="H317" s="18">
        <v>4</v>
      </c>
      <c r="K317" s="117"/>
      <c r="L317" s="10"/>
    </row>
    <row r="318" spans="2:12" outlineLevel="1">
      <c r="B318" s="20" t="s">
        <v>3</v>
      </c>
      <c r="C318" s="16" t="s">
        <v>347</v>
      </c>
      <c r="D318" s="16" t="s">
        <v>287</v>
      </c>
      <c r="E318" s="16" t="s">
        <v>355</v>
      </c>
      <c r="F318" s="18">
        <v>1</v>
      </c>
      <c r="G318" s="18">
        <v>1</v>
      </c>
      <c r="H318" s="18">
        <v>1</v>
      </c>
      <c r="K318" s="117"/>
      <c r="L318" s="10"/>
    </row>
    <row r="319" spans="2:12" outlineLevel="1">
      <c r="B319" s="20" t="s">
        <v>24</v>
      </c>
      <c r="C319" s="16" t="s">
        <v>361</v>
      </c>
      <c r="D319" s="16" t="str">
        <f>+"VRF, "&amp;F319&amp;" notr.en."</f>
        <v>VRF, 15 notr.en.</v>
      </c>
      <c r="E319" s="16" t="s">
        <v>353</v>
      </c>
      <c r="F319" s="18">
        <v>15</v>
      </c>
      <c r="G319" s="18">
        <v>1</v>
      </c>
      <c r="H319" s="18">
        <v>1</v>
      </c>
      <c r="K319" s="117"/>
      <c r="L319" s="10"/>
    </row>
    <row r="320" spans="2:12" outlineLevel="1">
      <c r="B320" s="20" t="s">
        <v>37</v>
      </c>
      <c r="C320" s="16" t="s">
        <v>361</v>
      </c>
      <c r="D320" s="16" t="str">
        <f>+"VRF, "&amp;F320&amp;" notr.en."</f>
        <v>VRF, 23 notr.en.</v>
      </c>
      <c r="E320" s="16" t="s">
        <v>353</v>
      </c>
      <c r="F320" s="18">
        <v>23</v>
      </c>
      <c r="G320" s="18">
        <v>1</v>
      </c>
      <c r="H320" s="18">
        <v>3</v>
      </c>
      <c r="K320" s="117"/>
      <c r="L320" s="10"/>
    </row>
    <row r="321" spans="2:12" outlineLevel="1">
      <c r="B321" s="20" t="s">
        <v>38</v>
      </c>
      <c r="C321" s="16" t="s">
        <v>361</v>
      </c>
      <c r="D321" s="16" t="str">
        <f>+"VRF, "&amp;F321&amp;" notr.en."</f>
        <v>VRF, 25 notr.en.</v>
      </c>
      <c r="E321" s="16" t="s">
        <v>353</v>
      </c>
      <c r="F321" s="18">
        <v>25</v>
      </c>
      <c r="G321" s="18">
        <v>1</v>
      </c>
      <c r="H321" s="18">
        <v>1</v>
      </c>
      <c r="K321" s="117"/>
      <c r="L321" s="10"/>
    </row>
    <row r="322" spans="2:12">
      <c r="E322" s="10"/>
      <c r="H322" s="225"/>
      <c r="K322" s="117"/>
      <c r="L322" s="10"/>
    </row>
    <row r="323" spans="2:12">
      <c r="B323" s="13">
        <v>6</v>
      </c>
      <c r="C323" s="14" t="s">
        <v>365</v>
      </c>
      <c r="E323" s="10"/>
      <c r="H323" s="225"/>
      <c r="K323" s="117"/>
      <c r="L323" s="10"/>
    </row>
    <row r="324" spans="2:12" outlineLevel="1">
      <c r="B324" s="20" t="s">
        <v>0</v>
      </c>
      <c r="C324" s="16" t="s">
        <v>347</v>
      </c>
      <c r="D324" s="16" t="s">
        <v>287</v>
      </c>
      <c r="E324" s="16" t="s">
        <v>353</v>
      </c>
      <c r="F324" s="18">
        <v>1</v>
      </c>
      <c r="G324" s="18">
        <v>1</v>
      </c>
      <c r="H324" s="18">
        <v>4</v>
      </c>
      <c r="K324" s="117"/>
      <c r="L324" s="10"/>
    </row>
    <row r="325" spans="2:12" outlineLevel="1">
      <c r="B325" s="20" t="s">
        <v>35</v>
      </c>
      <c r="C325" s="16" t="s">
        <v>361</v>
      </c>
      <c r="D325" s="16" t="str">
        <f>+"VRF, "&amp;F325&amp;" notr.en."</f>
        <v>VRF, 12 notr.en.</v>
      </c>
      <c r="E325" s="16" t="s">
        <v>353</v>
      </c>
      <c r="F325" s="18">
        <v>12</v>
      </c>
      <c r="G325" s="18">
        <v>1</v>
      </c>
      <c r="H325" s="18">
        <v>1</v>
      </c>
      <c r="K325" s="117"/>
      <c r="L325" s="10"/>
    </row>
    <row r="326" spans="2:12" outlineLevel="1">
      <c r="B326" s="20" t="s">
        <v>36</v>
      </c>
      <c r="C326" s="16" t="s">
        <v>361</v>
      </c>
      <c r="D326" s="16" t="str">
        <f>+"VRF, "&amp;F326&amp;" notr.en."</f>
        <v>VRF, 23 notr.en.</v>
      </c>
      <c r="E326" s="16" t="s">
        <v>353</v>
      </c>
      <c r="F326" s="18">
        <v>23</v>
      </c>
      <c r="G326" s="18">
        <v>1</v>
      </c>
      <c r="H326" s="18">
        <v>3</v>
      </c>
      <c r="K326" s="117"/>
      <c r="L326" s="10"/>
    </row>
    <row r="327" spans="2:12" outlineLevel="1">
      <c r="B327" s="20" t="s">
        <v>1</v>
      </c>
      <c r="C327" s="16" t="s">
        <v>361</v>
      </c>
      <c r="D327" s="16" t="str">
        <f>+"VRF, "&amp;F327&amp;" notr.en."</f>
        <v>VRF, 24 notr.en.</v>
      </c>
      <c r="E327" s="16" t="s">
        <v>353</v>
      </c>
      <c r="F327" s="18">
        <v>24</v>
      </c>
      <c r="G327" s="18">
        <v>1</v>
      </c>
      <c r="H327" s="18">
        <v>1</v>
      </c>
      <c r="K327" s="117"/>
      <c r="L327" s="10"/>
    </row>
    <row r="328" spans="2:12">
      <c r="E328" s="10"/>
      <c r="H328" s="225"/>
      <c r="K328" s="117"/>
      <c r="L328" s="10"/>
    </row>
    <row r="329" spans="2:12">
      <c r="B329" s="13">
        <v>7</v>
      </c>
      <c r="C329" s="14" t="s">
        <v>366</v>
      </c>
      <c r="E329" s="10"/>
      <c r="H329" s="225"/>
      <c r="K329" s="117"/>
      <c r="L329" s="10"/>
    </row>
    <row r="330" spans="2:12" outlineLevel="1">
      <c r="B330" s="20" t="s">
        <v>0</v>
      </c>
      <c r="C330" s="16" t="s">
        <v>347</v>
      </c>
      <c r="D330" s="16" t="s">
        <v>288</v>
      </c>
      <c r="E330" s="75" t="s">
        <v>11</v>
      </c>
      <c r="F330" s="18">
        <v>2</v>
      </c>
      <c r="G330" s="18">
        <v>1</v>
      </c>
      <c r="H330" s="18">
        <v>1</v>
      </c>
      <c r="K330" s="117"/>
      <c r="L330" s="10"/>
    </row>
    <row r="331" spans="2:12" outlineLevel="1">
      <c r="B331" s="20" t="s">
        <v>35</v>
      </c>
      <c r="C331" s="16" t="s">
        <v>347</v>
      </c>
      <c r="D331" s="16" t="s">
        <v>289</v>
      </c>
      <c r="E331" s="75" t="s">
        <v>11</v>
      </c>
      <c r="F331" s="18">
        <v>3</v>
      </c>
      <c r="G331" s="18">
        <v>1</v>
      </c>
      <c r="H331" s="18">
        <v>1</v>
      </c>
      <c r="K331" s="117"/>
      <c r="L331" s="10"/>
    </row>
    <row r="332" spans="2:12" outlineLevel="1">
      <c r="B332" s="20" t="s">
        <v>36</v>
      </c>
      <c r="C332" s="16" t="s">
        <v>347</v>
      </c>
      <c r="D332" s="16" t="s">
        <v>288</v>
      </c>
      <c r="E332" s="75" t="s">
        <v>352</v>
      </c>
      <c r="F332" s="18">
        <v>2</v>
      </c>
      <c r="G332" s="18">
        <v>1</v>
      </c>
      <c r="H332" s="18">
        <v>2</v>
      </c>
      <c r="K332" s="117"/>
      <c r="L332" s="10"/>
    </row>
    <row r="333" spans="2:12" outlineLevel="1">
      <c r="B333" s="20" t="s">
        <v>1</v>
      </c>
      <c r="C333" s="16" t="s">
        <v>347</v>
      </c>
      <c r="D333" s="16" t="s">
        <v>289</v>
      </c>
      <c r="E333" s="75" t="s">
        <v>352</v>
      </c>
      <c r="F333" s="18">
        <v>3</v>
      </c>
      <c r="G333" s="18">
        <v>1</v>
      </c>
      <c r="H333" s="18">
        <v>1</v>
      </c>
      <c r="K333" s="117"/>
      <c r="L333" s="10"/>
    </row>
    <row r="334" spans="2:12" outlineLevel="1">
      <c r="B334" s="20" t="s">
        <v>3</v>
      </c>
      <c r="C334" s="16" t="s">
        <v>347</v>
      </c>
      <c r="D334" s="16" t="s">
        <v>287</v>
      </c>
      <c r="E334" s="16" t="s">
        <v>353</v>
      </c>
      <c r="F334" s="18">
        <v>1</v>
      </c>
      <c r="G334" s="18">
        <v>1</v>
      </c>
      <c r="H334" s="18">
        <v>1</v>
      </c>
      <c r="K334" s="117"/>
      <c r="L334" s="10"/>
    </row>
    <row r="335" spans="2:12" outlineLevel="1">
      <c r="B335" s="20" t="s">
        <v>24</v>
      </c>
      <c r="C335" s="16" t="s">
        <v>347</v>
      </c>
      <c r="D335" s="16" t="s">
        <v>287</v>
      </c>
      <c r="E335" s="16" t="s">
        <v>356</v>
      </c>
      <c r="F335" s="18">
        <v>1</v>
      </c>
      <c r="G335" s="18">
        <v>1</v>
      </c>
      <c r="H335" s="18">
        <v>3</v>
      </c>
      <c r="K335" s="117"/>
      <c r="L335" s="10"/>
    </row>
    <row r="336" spans="2:12" outlineLevel="1">
      <c r="B336" s="20" t="s">
        <v>37</v>
      </c>
      <c r="C336" s="16" t="s">
        <v>361</v>
      </c>
      <c r="D336" s="16" t="str">
        <f>+"VRF, "&amp;F336&amp;" notr.en."</f>
        <v>VRF, 6 notr.en.</v>
      </c>
      <c r="E336" s="75" t="s">
        <v>11</v>
      </c>
      <c r="F336" s="18">
        <v>6</v>
      </c>
      <c r="G336" s="18">
        <v>1</v>
      </c>
      <c r="H336" s="18">
        <v>1</v>
      </c>
      <c r="K336" s="117"/>
      <c r="L336" s="10"/>
    </row>
    <row r="337" spans="2:12" outlineLevel="1">
      <c r="B337" s="20" t="s">
        <v>38</v>
      </c>
      <c r="C337" s="16" t="s">
        <v>361</v>
      </c>
      <c r="D337" s="16" t="str">
        <f>+"VRF, "&amp;F337&amp;" notr.en."</f>
        <v>VRF, 5 notr.en.</v>
      </c>
      <c r="E337" s="75" t="s">
        <v>352</v>
      </c>
      <c r="F337" s="18">
        <v>5</v>
      </c>
      <c r="G337" s="18">
        <v>1</v>
      </c>
      <c r="H337" s="18">
        <v>1</v>
      </c>
      <c r="K337" s="117"/>
      <c r="L337" s="10"/>
    </row>
    <row r="338" spans="2:12" outlineLevel="1">
      <c r="B338" s="20" t="s">
        <v>39</v>
      </c>
      <c r="C338" s="16" t="s">
        <v>361</v>
      </c>
      <c r="D338" s="16" t="str">
        <f>+"VRF, "&amp;F338&amp;" notr.en."</f>
        <v>VRF, 6 notr.en.</v>
      </c>
      <c r="E338" s="75" t="s">
        <v>352</v>
      </c>
      <c r="F338" s="18">
        <v>6</v>
      </c>
      <c r="G338" s="18">
        <v>1</v>
      </c>
      <c r="H338" s="18">
        <v>1</v>
      </c>
      <c r="K338" s="117"/>
      <c r="L338" s="10"/>
    </row>
    <row r="339" spans="2:12" outlineLevel="1">
      <c r="B339" s="20" t="s">
        <v>42</v>
      </c>
      <c r="C339" s="16" t="s">
        <v>357</v>
      </c>
      <c r="D339" s="16" t="str">
        <f>+"kanalski, "&amp;F339&amp;" notr.en."</f>
        <v>kanalski, 1 notr.en.</v>
      </c>
      <c r="E339" s="75" t="s">
        <v>64</v>
      </c>
      <c r="F339" s="18">
        <v>1</v>
      </c>
      <c r="G339" s="18">
        <v>0</v>
      </c>
      <c r="H339" s="18">
        <v>1</v>
      </c>
      <c r="K339" s="117"/>
      <c r="L339" s="10"/>
    </row>
    <row r="340" spans="2:12">
      <c r="E340" s="10"/>
      <c r="H340" s="225"/>
      <c r="K340" s="117"/>
      <c r="L340" s="10"/>
    </row>
    <row r="341" spans="2:12">
      <c r="B341" s="13">
        <v>8</v>
      </c>
      <c r="C341" s="14" t="s">
        <v>367</v>
      </c>
      <c r="E341" s="10"/>
      <c r="H341" s="225"/>
      <c r="K341" s="117"/>
      <c r="L341" s="10"/>
    </row>
    <row r="342" spans="2:12" outlineLevel="1">
      <c r="B342" s="20" t="s">
        <v>0</v>
      </c>
      <c r="C342" s="16" t="s">
        <v>361</v>
      </c>
      <c r="D342" s="16" t="str">
        <f>+"VRF, "&amp;F342&amp;" notr.en."</f>
        <v>VRF, 14 notr.en.</v>
      </c>
      <c r="E342" s="75" t="s">
        <v>11</v>
      </c>
      <c r="F342" s="18">
        <v>14</v>
      </c>
      <c r="G342" s="18">
        <v>1</v>
      </c>
      <c r="H342" s="18">
        <v>1</v>
      </c>
      <c r="K342" s="117"/>
      <c r="L342" s="10"/>
    </row>
    <row r="343" spans="2:12" outlineLevel="1">
      <c r="B343" s="20" t="s">
        <v>35</v>
      </c>
      <c r="C343" s="16" t="s">
        <v>361</v>
      </c>
      <c r="D343" s="16" t="str">
        <f>+"VRF, "&amp;F343&amp;" notr.en."</f>
        <v>VRF, 16 notr.en.</v>
      </c>
      <c r="E343" s="75" t="s">
        <v>11</v>
      </c>
      <c r="F343" s="18">
        <v>16</v>
      </c>
      <c r="G343" s="18">
        <v>1</v>
      </c>
      <c r="H343" s="18">
        <v>1</v>
      </c>
      <c r="K343" s="117"/>
      <c r="L343" s="10"/>
    </row>
    <row r="344" spans="2:12">
      <c r="E344" s="10"/>
      <c r="H344" s="225"/>
      <c r="K344" s="117"/>
      <c r="L344" s="10"/>
    </row>
    <row r="345" spans="2:12">
      <c r="B345" s="228">
        <v>9</v>
      </c>
      <c r="C345" s="229" t="s">
        <v>368</v>
      </c>
      <c r="D345" s="230"/>
      <c r="E345" s="230"/>
      <c r="F345" s="225"/>
      <c r="G345" s="225"/>
      <c r="H345" s="225"/>
      <c r="K345" s="117"/>
      <c r="L345" s="10"/>
    </row>
    <row r="346" spans="2:12" outlineLevel="1">
      <c r="B346" s="20" t="s">
        <v>0</v>
      </c>
      <c r="C346" s="16" t="s">
        <v>347</v>
      </c>
      <c r="D346" s="16" t="s">
        <v>287</v>
      </c>
      <c r="E346" s="16" t="s">
        <v>351</v>
      </c>
      <c r="F346" s="18">
        <v>1</v>
      </c>
      <c r="G346" s="18">
        <v>1</v>
      </c>
      <c r="H346" s="18">
        <v>1</v>
      </c>
      <c r="K346" s="117"/>
      <c r="L346" s="10"/>
    </row>
    <row r="347" spans="2:12" outlineLevel="1">
      <c r="B347" s="20" t="s">
        <v>35</v>
      </c>
      <c r="C347" s="16" t="s">
        <v>347</v>
      </c>
      <c r="D347" s="16" t="s">
        <v>288</v>
      </c>
      <c r="E347" s="16" t="s">
        <v>351</v>
      </c>
      <c r="F347" s="18">
        <v>2</v>
      </c>
      <c r="G347" s="18">
        <v>1</v>
      </c>
      <c r="H347" s="18">
        <v>1</v>
      </c>
      <c r="K347" s="117"/>
      <c r="L347" s="10"/>
    </row>
    <row r="348" spans="2:12" outlineLevel="1">
      <c r="B348" s="20" t="s">
        <v>36</v>
      </c>
      <c r="C348" s="16" t="s">
        <v>347</v>
      </c>
      <c r="D348" s="16" t="s">
        <v>287</v>
      </c>
      <c r="E348" s="16" t="s">
        <v>353</v>
      </c>
      <c r="F348" s="18">
        <v>1</v>
      </c>
      <c r="G348" s="18">
        <v>1</v>
      </c>
      <c r="H348" s="18">
        <v>2</v>
      </c>
      <c r="K348" s="117"/>
      <c r="L348" s="10"/>
    </row>
    <row r="349" spans="2:12" outlineLevel="1">
      <c r="B349" s="20" t="s">
        <v>1</v>
      </c>
      <c r="C349" s="16" t="s">
        <v>347</v>
      </c>
      <c r="D349" s="16" t="s">
        <v>289</v>
      </c>
      <c r="E349" s="75" t="s">
        <v>355</v>
      </c>
      <c r="F349" s="18">
        <v>3</v>
      </c>
      <c r="G349" s="18">
        <v>1</v>
      </c>
      <c r="H349" s="18">
        <v>3</v>
      </c>
      <c r="K349" s="117"/>
      <c r="L349" s="10"/>
    </row>
    <row r="350" spans="2:12">
      <c r="E350" s="10"/>
      <c r="H350" s="225"/>
      <c r="K350" s="117"/>
      <c r="L350" s="10"/>
    </row>
    <row r="351" spans="2:12">
      <c r="B351" s="13">
        <v>10</v>
      </c>
      <c r="C351" s="229" t="s">
        <v>409</v>
      </c>
      <c r="E351" s="10"/>
      <c r="H351" s="225"/>
      <c r="K351" s="117"/>
      <c r="L351" s="10"/>
    </row>
    <row r="352" spans="2:12" outlineLevel="1">
      <c r="B352" s="20" t="s">
        <v>0</v>
      </c>
      <c r="C352" s="16" t="s">
        <v>361</v>
      </c>
      <c r="D352" s="16" t="s">
        <v>370</v>
      </c>
      <c r="E352" s="16" t="s">
        <v>323</v>
      </c>
      <c r="F352" s="18">
        <v>27</v>
      </c>
      <c r="G352" s="18">
        <v>1</v>
      </c>
      <c r="H352" s="18">
        <v>1</v>
      </c>
      <c r="K352" s="117"/>
      <c r="L352" s="10"/>
    </row>
    <row r="353" spans="1:32" outlineLevel="1">
      <c r="B353" s="20" t="s">
        <v>35</v>
      </c>
      <c r="C353" s="16" t="s">
        <v>347</v>
      </c>
      <c r="D353" s="16" t="s">
        <v>287</v>
      </c>
      <c r="E353" s="16" t="s">
        <v>323</v>
      </c>
      <c r="F353" s="18">
        <v>1</v>
      </c>
      <c r="G353" s="18">
        <v>1</v>
      </c>
      <c r="H353" s="18">
        <v>2</v>
      </c>
      <c r="K353" s="117"/>
      <c r="L353" s="10"/>
    </row>
    <row r="354" spans="1:32">
      <c r="C354" s="230"/>
      <c r="E354" s="10"/>
      <c r="H354" s="225"/>
      <c r="K354" s="117"/>
      <c r="L354" s="10"/>
    </row>
    <row r="355" spans="1:32">
      <c r="B355" s="13">
        <v>11</v>
      </c>
      <c r="C355" s="229" t="s">
        <v>371</v>
      </c>
      <c r="E355" s="10"/>
      <c r="H355" s="225"/>
      <c r="K355" s="117"/>
      <c r="L355" s="10"/>
    </row>
    <row r="356" spans="1:32" outlineLevel="1">
      <c r="B356" s="20" t="s">
        <v>0</v>
      </c>
      <c r="C356" s="16" t="s">
        <v>372</v>
      </c>
      <c r="D356" s="16" t="s">
        <v>373</v>
      </c>
      <c r="E356" s="16" t="s">
        <v>362</v>
      </c>
      <c r="F356" s="18">
        <v>8</v>
      </c>
      <c r="G356" s="18">
        <v>0</v>
      </c>
      <c r="H356" s="18">
        <v>1</v>
      </c>
      <c r="K356" s="117"/>
      <c r="L356" s="10"/>
    </row>
    <row r="357" spans="1:32" outlineLevel="1">
      <c r="B357" s="20" t="s">
        <v>35</v>
      </c>
      <c r="C357" s="16" t="s">
        <v>347</v>
      </c>
      <c r="D357" s="16" t="s">
        <v>287</v>
      </c>
      <c r="E357" s="16" t="s">
        <v>354</v>
      </c>
      <c r="F357" s="18">
        <v>1</v>
      </c>
      <c r="G357" s="18">
        <v>1</v>
      </c>
      <c r="H357" s="18">
        <v>1</v>
      </c>
      <c r="K357" s="117"/>
      <c r="L357" s="10"/>
    </row>
    <row r="358" spans="1:32">
      <c r="C358" s="230"/>
      <c r="E358" s="10"/>
      <c r="H358" s="225"/>
      <c r="K358" s="117"/>
      <c r="L358" s="10"/>
    </row>
    <row r="359" spans="1:32">
      <c r="B359" s="13">
        <v>12</v>
      </c>
      <c r="C359" s="229" t="s">
        <v>374</v>
      </c>
      <c r="E359" s="10"/>
      <c r="H359" s="225"/>
      <c r="K359" s="117"/>
      <c r="L359" s="10"/>
    </row>
    <row r="360" spans="1:32" outlineLevel="1">
      <c r="B360" s="20" t="s">
        <v>0</v>
      </c>
      <c r="C360" s="16" t="s">
        <v>347</v>
      </c>
      <c r="D360" s="16" t="s">
        <v>287</v>
      </c>
      <c r="E360" s="16" t="s">
        <v>323</v>
      </c>
      <c r="F360" s="18">
        <v>1</v>
      </c>
      <c r="G360" s="18">
        <v>1</v>
      </c>
      <c r="H360" s="18">
        <v>1</v>
      </c>
      <c r="K360" s="117"/>
      <c r="L360" s="10"/>
    </row>
    <row r="361" spans="1:32" outlineLevel="1">
      <c r="B361" s="20" t="s">
        <v>35</v>
      </c>
      <c r="C361" s="16" t="s">
        <v>361</v>
      </c>
      <c r="D361" s="16" t="s">
        <v>375</v>
      </c>
      <c r="E361" s="16" t="s">
        <v>323</v>
      </c>
      <c r="F361" s="18">
        <v>21</v>
      </c>
      <c r="G361" s="18">
        <v>1</v>
      </c>
      <c r="H361" s="18">
        <v>1</v>
      </c>
      <c r="K361" s="117"/>
      <c r="L361" s="10"/>
    </row>
    <row r="362" spans="1:32">
      <c r="D362" s="11"/>
      <c r="E362" s="10"/>
      <c r="F362" s="10"/>
      <c r="K362" s="117"/>
      <c r="L362" s="10"/>
    </row>
    <row r="363" spans="1:32">
      <c r="D363" s="11"/>
      <c r="E363" s="10"/>
      <c r="F363" s="10"/>
      <c r="K363" s="117"/>
      <c r="L363" s="10"/>
    </row>
    <row r="364" spans="1:32">
      <c r="D364" s="11"/>
      <c r="E364" s="10"/>
      <c r="F364" s="10"/>
      <c r="K364" s="117"/>
      <c r="L364" s="10"/>
    </row>
    <row r="365" spans="1:32" s="411" customFormat="1" ht="22.5">
      <c r="A365" s="410"/>
      <c r="B365" s="410"/>
      <c r="C365" s="413" t="s">
        <v>441</v>
      </c>
      <c r="D365" s="437"/>
      <c r="E365" s="413" t="s">
        <v>440</v>
      </c>
      <c r="F365" s="437"/>
      <c r="G365" s="438" t="s">
        <v>437</v>
      </c>
      <c r="H365" s="438" t="s">
        <v>832</v>
      </c>
      <c r="I365" s="439"/>
      <c r="J365" s="440" t="s">
        <v>856</v>
      </c>
      <c r="K365" s="441" t="s">
        <v>439</v>
      </c>
      <c r="L365" s="421" t="s">
        <v>292</v>
      </c>
      <c r="M365" s="410"/>
      <c r="O365" s="436"/>
      <c r="P365" s="436"/>
      <c r="Q365" s="436"/>
      <c r="R365" s="436"/>
      <c r="S365" s="436"/>
      <c r="T365" s="436"/>
      <c r="U365" s="436"/>
      <c r="V365" s="436"/>
      <c r="W365" s="436"/>
      <c r="X365" s="436"/>
      <c r="Y365" s="436"/>
      <c r="Z365" s="436"/>
      <c r="AA365" s="436"/>
      <c r="AB365" s="436"/>
      <c r="AC365" s="436"/>
      <c r="AD365" s="436"/>
      <c r="AE365" s="436"/>
      <c r="AF365" s="436"/>
    </row>
    <row r="366" spans="1:32" ht="15">
      <c r="B366" s="10"/>
      <c r="E366" s="10"/>
      <c r="F366" s="10"/>
      <c r="G366" s="231"/>
      <c r="H366" s="231"/>
      <c r="I366" s="231"/>
      <c r="J366" s="231"/>
      <c r="K366" s="266"/>
      <c r="L366" s="231"/>
    </row>
    <row r="367" spans="1:32" ht="15">
      <c r="B367" s="10"/>
      <c r="C367" s="232" t="s">
        <v>357</v>
      </c>
      <c r="D367" s="233"/>
      <c r="E367" s="234" t="s">
        <v>293</v>
      </c>
      <c r="F367" s="88"/>
      <c r="G367" s="235">
        <v>1</v>
      </c>
      <c r="H367" s="235">
        <v>0</v>
      </c>
      <c r="I367" s="236"/>
      <c r="J367" s="237">
        <v>1</v>
      </c>
      <c r="K367" s="1"/>
      <c r="L367" s="76">
        <f t="shared" ref="L367:L376" si="6">J367*K367</f>
        <v>0</v>
      </c>
    </row>
    <row r="368" spans="1:32" ht="15">
      <c r="B368" s="10"/>
      <c r="C368" s="238"/>
      <c r="D368" s="239"/>
      <c r="E368" s="234" t="s">
        <v>294</v>
      </c>
      <c r="F368" s="88"/>
      <c r="G368" s="235">
        <v>95</v>
      </c>
      <c r="H368" s="235">
        <v>0</v>
      </c>
      <c r="I368" s="236"/>
      <c r="J368" s="237">
        <v>1</v>
      </c>
      <c r="K368" s="1"/>
      <c r="L368" s="76">
        <f t="shared" si="6"/>
        <v>0</v>
      </c>
    </row>
    <row r="369" spans="2:12" ht="15">
      <c r="B369" s="10"/>
      <c r="C369" s="238"/>
      <c r="D369" s="239"/>
      <c r="E369" s="234" t="s">
        <v>295</v>
      </c>
      <c r="F369" s="88"/>
      <c r="G369" s="235">
        <v>4</v>
      </c>
      <c r="H369" s="235">
        <v>0</v>
      </c>
      <c r="I369" s="236"/>
      <c r="J369" s="237">
        <v>1</v>
      </c>
      <c r="K369" s="1"/>
      <c r="L369" s="76">
        <f t="shared" si="6"/>
        <v>0</v>
      </c>
    </row>
    <row r="370" spans="2:12" ht="15">
      <c r="B370" s="10"/>
      <c r="C370" s="238"/>
      <c r="D370" s="239"/>
      <c r="E370" s="234" t="s">
        <v>296</v>
      </c>
      <c r="F370" s="88"/>
      <c r="G370" s="235">
        <v>1</v>
      </c>
      <c r="H370" s="235">
        <v>0</v>
      </c>
      <c r="I370" s="236"/>
      <c r="J370" s="237">
        <v>1</v>
      </c>
      <c r="K370" s="1"/>
      <c r="L370" s="76">
        <f t="shared" si="6"/>
        <v>0</v>
      </c>
    </row>
    <row r="371" spans="2:12" ht="15">
      <c r="B371" s="10"/>
      <c r="C371" s="238"/>
      <c r="D371" s="239"/>
      <c r="E371" s="234" t="s">
        <v>297</v>
      </c>
      <c r="F371" s="88"/>
      <c r="G371" s="235">
        <v>2</v>
      </c>
      <c r="H371" s="235">
        <v>0</v>
      </c>
      <c r="I371" s="236"/>
      <c r="J371" s="237">
        <v>1</v>
      </c>
      <c r="K371" s="1"/>
      <c r="L371" s="76">
        <f t="shared" si="6"/>
        <v>0</v>
      </c>
    </row>
    <row r="372" spans="2:12" ht="15">
      <c r="B372" s="10"/>
      <c r="C372" s="238"/>
      <c r="D372" s="239"/>
      <c r="E372" s="234" t="s">
        <v>298</v>
      </c>
      <c r="F372" s="88"/>
      <c r="G372" s="235">
        <v>4</v>
      </c>
      <c r="H372" s="235">
        <v>0</v>
      </c>
      <c r="I372" s="236"/>
      <c r="J372" s="237">
        <v>1</v>
      </c>
      <c r="K372" s="1"/>
      <c r="L372" s="76">
        <f t="shared" si="6"/>
        <v>0</v>
      </c>
    </row>
    <row r="373" spans="2:12" ht="15">
      <c r="B373" s="10"/>
      <c r="C373" s="238"/>
      <c r="D373" s="239"/>
      <c r="E373" s="234" t="s">
        <v>299</v>
      </c>
      <c r="F373" s="88"/>
      <c r="G373" s="235">
        <v>16</v>
      </c>
      <c r="H373" s="235">
        <v>0</v>
      </c>
      <c r="I373" s="236"/>
      <c r="J373" s="237">
        <v>1</v>
      </c>
      <c r="K373" s="1"/>
      <c r="L373" s="76">
        <f t="shared" si="6"/>
        <v>0</v>
      </c>
    </row>
    <row r="374" spans="2:12" ht="15">
      <c r="B374" s="10"/>
      <c r="C374" s="238"/>
      <c r="D374" s="239"/>
      <c r="E374" s="234" t="s">
        <v>300</v>
      </c>
      <c r="F374" s="88"/>
      <c r="G374" s="235">
        <v>131</v>
      </c>
      <c r="H374" s="235">
        <v>0</v>
      </c>
      <c r="I374" s="236"/>
      <c r="J374" s="237">
        <v>1</v>
      </c>
      <c r="K374" s="1"/>
      <c r="L374" s="76">
        <f t="shared" si="6"/>
        <v>0</v>
      </c>
    </row>
    <row r="375" spans="2:12" ht="15">
      <c r="B375" s="10"/>
      <c r="C375" s="238"/>
      <c r="D375" s="239"/>
      <c r="E375" s="234" t="s">
        <v>301</v>
      </c>
      <c r="F375" s="88"/>
      <c r="G375" s="235">
        <v>2</v>
      </c>
      <c r="H375" s="235">
        <v>0</v>
      </c>
      <c r="I375" s="236"/>
      <c r="J375" s="237">
        <v>1</v>
      </c>
      <c r="K375" s="1"/>
      <c r="L375" s="76">
        <f t="shared" si="6"/>
        <v>0</v>
      </c>
    </row>
    <row r="376" spans="2:12" ht="15">
      <c r="B376" s="10"/>
      <c r="C376" s="240"/>
      <c r="D376" s="241"/>
      <c r="E376" s="234" t="s">
        <v>302</v>
      </c>
      <c r="F376" s="88"/>
      <c r="G376" s="235">
        <v>202</v>
      </c>
      <c r="H376" s="235">
        <v>0</v>
      </c>
      <c r="I376" s="236"/>
      <c r="J376" s="237">
        <v>1</v>
      </c>
      <c r="K376" s="1"/>
      <c r="L376" s="76">
        <f t="shared" si="6"/>
        <v>0</v>
      </c>
    </row>
    <row r="377" spans="2:12" ht="15">
      <c r="B377" s="10"/>
      <c r="C377" s="242"/>
      <c r="D377" s="242"/>
      <c r="E377" s="10"/>
      <c r="F377" s="10"/>
      <c r="G377" s="231"/>
      <c r="H377" s="231"/>
      <c r="I377" s="231"/>
      <c r="J377" s="231"/>
      <c r="K377" s="267"/>
      <c r="L377" s="243"/>
    </row>
    <row r="378" spans="2:12" ht="15">
      <c r="B378" s="10"/>
      <c r="C378" s="244" t="s">
        <v>372</v>
      </c>
      <c r="D378" s="245"/>
      <c r="E378" s="234" t="s">
        <v>373</v>
      </c>
      <c r="F378" s="88"/>
      <c r="G378" s="235">
        <v>8</v>
      </c>
      <c r="H378" s="235">
        <v>0</v>
      </c>
      <c r="I378" s="236"/>
      <c r="J378" s="237">
        <v>1</v>
      </c>
      <c r="K378" s="1"/>
      <c r="L378" s="76">
        <f>J378*K378</f>
        <v>0</v>
      </c>
    </row>
    <row r="379" spans="2:12" ht="15">
      <c r="B379" s="10"/>
      <c r="C379" s="242"/>
      <c r="D379" s="242"/>
      <c r="E379" s="10"/>
      <c r="F379" s="10"/>
      <c r="G379" s="231"/>
      <c r="H379" s="231"/>
      <c r="I379" s="231"/>
      <c r="J379" s="231"/>
      <c r="K379" s="267"/>
      <c r="L379" s="243"/>
    </row>
    <row r="380" spans="2:12" ht="15">
      <c r="B380" s="10"/>
      <c r="C380" s="232" t="s">
        <v>347</v>
      </c>
      <c r="D380" s="233"/>
      <c r="E380" s="234" t="s">
        <v>287</v>
      </c>
      <c r="F380" s="88"/>
      <c r="G380" s="235">
        <v>34</v>
      </c>
      <c r="H380" s="235">
        <v>34</v>
      </c>
      <c r="I380" s="236"/>
      <c r="J380" s="237">
        <v>149</v>
      </c>
      <c r="K380" s="1"/>
      <c r="L380" s="76">
        <f>J380*K380</f>
        <v>0</v>
      </c>
    </row>
    <row r="381" spans="2:12" ht="15">
      <c r="B381" s="10"/>
      <c r="C381" s="238"/>
      <c r="D381" s="239"/>
      <c r="E381" s="234" t="s">
        <v>288</v>
      </c>
      <c r="F381" s="88"/>
      <c r="G381" s="235">
        <v>24</v>
      </c>
      <c r="H381" s="235">
        <v>12</v>
      </c>
      <c r="I381" s="236"/>
      <c r="J381" s="237">
        <v>30</v>
      </c>
      <c r="K381" s="1"/>
      <c r="L381" s="76">
        <f>J381*K381</f>
        <v>0</v>
      </c>
    </row>
    <row r="382" spans="2:12" ht="15">
      <c r="B382" s="10"/>
      <c r="C382" s="238"/>
      <c r="D382" s="239"/>
      <c r="E382" s="234" t="s">
        <v>289</v>
      </c>
      <c r="F382" s="88"/>
      <c r="G382" s="235">
        <v>18</v>
      </c>
      <c r="H382" s="235">
        <v>6</v>
      </c>
      <c r="I382" s="236"/>
      <c r="J382" s="237">
        <v>12</v>
      </c>
      <c r="K382" s="1"/>
      <c r="L382" s="76">
        <f>J382*K382</f>
        <v>0</v>
      </c>
    </row>
    <row r="383" spans="2:12" ht="15">
      <c r="B383" s="10"/>
      <c r="C383" s="240"/>
      <c r="D383" s="241"/>
      <c r="E383" s="234" t="s">
        <v>290</v>
      </c>
      <c r="F383" s="88"/>
      <c r="G383" s="235">
        <v>20</v>
      </c>
      <c r="H383" s="235">
        <v>5</v>
      </c>
      <c r="I383" s="236"/>
      <c r="J383" s="237">
        <v>11</v>
      </c>
      <c r="K383" s="1"/>
      <c r="L383" s="76">
        <f>J383*K383</f>
        <v>0</v>
      </c>
    </row>
    <row r="384" spans="2:12" ht="15">
      <c r="B384" s="10"/>
      <c r="C384" s="242"/>
      <c r="D384" s="242"/>
      <c r="E384" s="10"/>
      <c r="F384" s="10"/>
      <c r="G384" s="231"/>
      <c r="H384" s="231"/>
      <c r="I384" s="231"/>
      <c r="J384" s="231"/>
      <c r="K384" s="267"/>
      <c r="L384" s="243"/>
    </row>
    <row r="385" spans="2:14" ht="15">
      <c r="B385" s="10"/>
      <c r="C385" s="232" t="s">
        <v>361</v>
      </c>
      <c r="D385" s="233"/>
      <c r="E385" s="234" t="s">
        <v>303</v>
      </c>
      <c r="F385" s="88"/>
      <c r="G385" s="235">
        <v>5</v>
      </c>
      <c r="H385" s="235">
        <v>1</v>
      </c>
      <c r="I385" s="236"/>
      <c r="J385" s="237">
        <v>1</v>
      </c>
      <c r="K385" s="1"/>
      <c r="L385" s="76">
        <f t="shared" ref="L385:L395" si="7">J385*K385</f>
        <v>0</v>
      </c>
    </row>
    <row r="386" spans="2:14" ht="15">
      <c r="B386" s="10"/>
      <c r="C386" s="238"/>
      <c r="D386" s="239"/>
      <c r="E386" s="234" t="s">
        <v>304</v>
      </c>
      <c r="F386" s="88"/>
      <c r="G386" s="235">
        <v>12</v>
      </c>
      <c r="H386" s="235">
        <v>2</v>
      </c>
      <c r="I386" s="236"/>
      <c r="J386" s="237">
        <v>2</v>
      </c>
      <c r="K386" s="1"/>
      <c r="L386" s="76">
        <f t="shared" si="7"/>
        <v>0</v>
      </c>
    </row>
    <row r="387" spans="2:14" ht="15">
      <c r="B387" s="10"/>
      <c r="C387" s="238"/>
      <c r="D387" s="239"/>
      <c r="E387" s="234" t="s">
        <v>305</v>
      </c>
      <c r="F387" s="88"/>
      <c r="G387" s="235">
        <v>24</v>
      </c>
      <c r="H387" s="235">
        <v>2</v>
      </c>
      <c r="I387" s="236"/>
      <c r="J387" s="237">
        <v>2</v>
      </c>
      <c r="K387" s="1"/>
      <c r="L387" s="76">
        <f t="shared" si="7"/>
        <v>0</v>
      </c>
    </row>
    <row r="388" spans="2:14" ht="15">
      <c r="B388" s="10"/>
      <c r="C388" s="238"/>
      <c r="D388" s="239"/>
      <c r="E388" s="234" t="s">
        <v>306</v>
      </c>
      <c r="F388" s="88"/>
      <c r="G388" s="235">
        <v>14</v>
      </c>
      <c r="H388" s="235">
        <v>1</v>
      </c>
      <c r="I388" s="236"/>
      <c r="J388" s="237">
        <v>1</v>
      </c>
      <c r="K388" s="1"/>
      <c r="L388" s="76">
        <f t="shared" si="7"/>
        <v>0</v>
      </c>
    </row>
    <row r="389" spans="2:14" ht="15">
      <c r="B389" s="10"/>
      <c r="C389" s="238"/>
      <c r="D389" s="239"/>
      <c r="E389" s="234" t="s">
        <v>307</v>
      </c>
      <c r="F389" s="88"/>
      <c r="G389" s="235">
        <v>30</v>
      </c>
      <c r="H389" s="235">
        <v>2</v>
      </c>
      <c r="I389" s="236"/>
      <c r="J389" s="237">
        <v>2</v>
      </c>
      <c r="K389" s="1"/>
      <c r="L389" s="76">
        <f t="shared" si="7"/>
        <v>0</v>
      </c>
    </row>
    <row r="390" spans="2:14" ht="15">
      <c r="B390" s="10"/>
      <c r="C390" s="238"/>
      <c r="D390" s="239"/>
      <c r="E390" s="234" t="s">
        <v>308</v>
      </c>
      <c r="F390" s="88"/>
      <c r="G390" s="235">
        <v>32</v>
      </c>
      <c r="H390" s="235">
        <v>2</v>
      </c>
      <c r="I390" s="236"/>
      <c r="J390" s="237">
        <v>2</v>
      </c>
      <c r="K390" s="1"/>
      <c r="L390" s="76">
        <f t="shared" si="7"/>
        <v>0</v>
      </c>
    </row>
    <row r="391" spans="2:14" ht="15">
      <c r="B391" s="10"/>
      <c r="C391" s="238"/>
      <c r="D391" s="239"/>
      <c r="E391" s="234" t="s">
        <v>375</v>
      </c>
      <c r="F391" s="88"/>
      <c r="G391" s="235">
        <v>21</v>
      </c>
      <c r="H391" s="235">
        <v>1</v>
      </c>
      <c r="I391" s="236"/>
      <c r="J391" s="237">
        <v>1</v>
      </c>
      <c r="K391" s="1"/>
      <c r="L391" s="76">
        <f t="shared" si="7"/>
        <v>0</v>
      </c>
    </row>
    <row r="392" spans="2:14" ht="15">
      <c r="B392" s="10"/>
      <c r="C392" s="238"/>
      <c r="D392" s="239"/>
      <c r="E392" s="234" t="s">
        <v>309</v>
      </c>
      <c r="F392" s="88"/>
      <c r="G392" s="235">
        <v>46</v>
      </c>
      <c r="H392" s="235">
        <v>2</v>
      </c>
      <c r="I392" s="236"/>
      <c r="J392" s="237">
        <v>6</v>
      </c>
      <c r="K392" s="1"/>
      <c r="L392" s="76">
        <f t="shared" si="7"/>
        <v>0</v>
      </c>
    </row>
    <row r="393" spans="2:14" ht="15">
      <c r="B393" s="10"/>
      <c r="C393" s="238"/>
      <c r="D393" s="239"/>
      <c r="E393" s="234" t="s">
        <v>310</v>
      </c>
      <c r="F393" s="88"/>
      <c r="G393" s="235">
        <v>24</v>
      </c>
      <c r="H393" s="235">
        <v>1</v>
      </c>
      <c r="I393" s="236"/>
      <c r="J393" s="237">
        <v>1</v>
      </c>
      <c r="K393" s="1"/>
      <c r="L393" s="76">
        <f t="shared" si="7"/>
        <v>0</v>
      </c>
    </row>
    <row r="394" spans="2:14" ht="15">
      <c r="B394" s="10"/>
      <c r="C394" s="238"/>
      <c r="D394" s="239"/>
      <c r="E394" s="234" t="s">
        <v>311</v>
      </c>
      <c r="F394" s="88"/>
      <c r="G394" s="235">
        <v>25</v>
      </c>
      <c r="H394" s="235">
        <v>1</v>
      </c>
      <c r="I394" s="236"/>
      <c r="J394" s="237">
        <v>1</v>
      </c>
      <c r="K394" s="1"/>
      <c r="L394" s="76">
        <f t="shared" si="7"/>
        <v>0</v>
      </c>
    </row>
    <row r="395" spans="2:14" ht="15">
      <c r="B395" s="10"/>
      <c r="C395" s="240"/>
      <c r="D395" s="241"/>
      <c r="E395" s="234" t="s">
        <v>370</v>
      </c>
      <c r="F395" s="88"/>
      <c r="G395" s="235">
        <v>27</v>
      </c>
      <c r="H395" s="235">
        <v>1</v>
      </c>
      <c r="I395" s="236"/>
      <c r="J395" s="237">
        <v>1</v>
      </c>
      <c r="K395" s="1"/>
      <c r="L395" s="76">
        <f t="shared" si="7"/>
        <v>0</v>
      </c>
    </row>
    <row r="396" spans="2:14">
      <c r="C396" s="11"/>
      <c r="E396" s="10"/>
      <c r="G396" s="10"/>
      <c r="H396" s="10"/>
      <c r="J396" s="11"/>
      <c r="K396" s="268"/>
      <c r="L396" s="10"/>
      <c r="M396" s="91"/>
    </row>
    <row r="397" spans="2:14">
      <c r="B397" s="12"/>
      <c r="C397" s="12"/>
      <c r="D397" s="12"/>
      <c r="E397" s="12"/>
      <c r="F397" s="12"/>
      <c r="G397" s="12"/>
      <c r="H397" s="84"/>
      <c r="I397" s="84"/>
      <c r="J397" s="85" t="s">
        <v>249</v>
      </c>
      <c r="K397" s="118"/>
      <c r="L397" s="172">
        <f>SUM(L366:L395)</f>
        <v>0</v>
      </c>
    </row>
    <row r="398" spans="2:14">
      <c r="C398" s="11"/>
      <c r="D398" s="11"/>
      <c r="G398" s="10"/>
      <c r="H398" s="10"/>
      <c r="I398" s="10"/>
      <c r="K398" s="117"/>
      <c r="L398" s="11"/>
      <c r="N398" s="10"/>
    </row>
    <row r="399" spans="2:14" ht="6" customHeight="1">
      <c r="B399" s="176"/>
      <c r="C399" s="176"/>
      <c r="D399" s="176"/>
      <c r="E399" s="176"/>
      <c r="F399" s="176"/>
      <c r="G399" s="177"/>
      <c r="H399" s="177"/>
      <c r="I399" s="176"/>
      <c r="J399" s="176"/>
      <c r="K399" s="260"/>
      <c r="L399" s="176"/>
      <c r="M399" s="11"/>
      <c r="N399" s="10"/>
    </row>
    <row r="400" spans="2:14">
      <c r="C400" s="11"/>
      <c r="D400" s="11"/>
      <c r="G400" s="10"/>
      <c r="H400" s="10"/>
      <c r="I400" s="10"/>
      <c r="K400" s="117"/>
      <c r="L400" s="11"/>
      <c r="N400" s="10"/>
    </row>
    <row r="401" spans="1:32" ht="18">
      <c r="C401" s="74" t="s">
        <v>312</v>
      </c>
      <c r="D401" s="144">
        <f>+$K$2</f>
        <v>0</v>
      </c>
      <c r="E401" s="74"/>
      <c r="F401" s="74"/>
      <c r="G401" s="10"/>
      <c r="J401" s="11"/>
      <c r="K401" s="117"/>
      <c r="L401" s="10"/>
      <c r="N401" s="90"/>
    </row>
    <row r="402" spans="1:32" ht="18">
      <c r="C402" s="74"/>
      <c r="D402" s="74"/>
      <c r="E402" s="74"/>
      <c r="F402" s="74"/>
      <c r="G402" s="10"/>
      <c r="J402" s="11"/>
      <c r="K402" s="117"/>
      <c r="L402" s="10"/>
      <c r="N402" s="90"/>
    </row>
    <row r="403" spans="1:32" s="411" customFormat="1" ht="33.75">
      <c r="A403" s="410"/>
      <c r="B403" s="430" t="s">
        <v>2</v>
      </c>
      <c r="C403" s="430" t="s">
        <v>442</v>
      </c>
      <c r="D403" s="430" t="s">
        <v>41</v>
      </c>
      <c r="E403" s="430" t="s">
        <v>40</v>
      </c>
      <c r="F403" s="430" t="s">
        <v>9</v>
      </c>
      <c r="G403" s="430" t="s">
        <v>34</v>
      </c>
      <c r="H403" s="410"/>
      <c r="I403" s="410"/>
      <c r="J403" s="410"/>
      <c r="K403" s="436"/>
      <c r="L403" s="410"/>
      <c r="M403" s="410"/>
      <c r="O403" s="436"/>
      <c r="P403" s="436"/>
      <c r="Q403" s="436"/>
      <c r="R403" s="436"/>
      <c r="S403" s="436"/>
      <c r="T403" s="436"/>
      <c r="U403" s="436"/>
      <c r="V403" s="436"/>
      <c r="W403" s="436"/>
      <c r="X403" s="436"/>
      <c r="Y403" s="436"/>
      <c r="Z403" s="436"/>
      <c r="AA403" s="436"/>
      <c r="AB403" s="436"/>
      <c r="AC403" s="436"/>
      <c r="AD403" s="436"/>
      <c r="AE403" s="436"/>
      <c r="AF403" s="436"/>
    </row>
    <row r="404" spans="1:32">
      <c r="E404" s="10"/>
      <c r="F404" s="10"/>
      <c r="H404" s="10"/>
      <c r="I404" s="10"/>
      <c r="K404" s="117"/>
      <c r="L404" s="10"/>
    </row>
    <row r="405" spans="1:32">
      <c r="B405" s="13">
        <v>1</v>
      </c>
      <c r="C405" s="14" t="s">
        <v>246</v>
      </c>
      <c r="E405" s="10"/>
      <c r="F405" s="10"/>
      <c r="H405" s="10"/>
      <c r="I405" s="10"/>
      <c r="K405" s="117"/>
      <c r="L405" s="10"/>
    </row>
    <row r="406" spans="1:32" outlineLevel="1">
      <c r="B406" s="15" t="s">
        <v>0</v>
      </c>
      <c r="C406" s="16" t="s">
        <v>443</v>
      </c>
      <c r="D406" s="17" t="s">
        <v>64</v>
      </c>
      <c r="E406" s="16" t="s">
        <v>444</v>
      </c>
      <c r="F406" s="17"/>
      <c r="G406" s="18">
        <v>1</v>
      </c>
      <c r="H406" s="10"/>
      <c r="I406" s="10"/>
      <c r="K406" s="117"/>
      <c r="L406" s="10"/>
    </row>
    <row r="407" spans="1:32" outlineLevel="1">
      <c r="B407" s="15" t="s">
        <v>35</v>
      </c>
      <c r="C407" s="16" t="s">
        <v>445</v>
      </c>
      <c r="D407" s="17" t="s">
        <v>446</v>
      </c>
      <c r="E407" s="16" t="s">
        <v>447</v>
      </c>
      <c r="F407" s="17" t="s">
        <v>448</v>
      </c>
      <c r="G407" s="18">
        <v>1</v>
      </c>
      <c r="H407" s="10"/>
      <c r="I407" s="10"/>
      <c r="K407" s="117"/>
      <c r="L407" s="10"/>
    </row>
    <row r="408" spans="1:32" outlineLevel="1">
      <c r="B408" s="15" t="s">
        <v>36</v>
      </c>
      <c r="C408" s="16" t="s">
        <v>445</v>
      </c>
      <c r="D408" s="17" t="s">
        <v>446</v>
      </c>
      <c r="E408" s="16" t="s">
        <v>449</v>
      </c>
      <c r="F408" s="17" t="s">
        <v>450</v>
      </c>
      <c r="G408" s="18">
        <v>1</v>
      </c>
      <c r="H408" s="10"/>
      <c r="I408" s="10"/>
      <c r="K408" s="117"/>
      <c r="L408" s="10"/>
    </row>
    <row r="409" spans="1:32" ht="25.5" outlineLevel="1">
      <c r="B409" s="15" t="s">
        <v>1</v>
      </c>
      <c r="C409" s="16" t="s">
        <v>445</v>
      </c>
      <c r="D409" s="17" t="s">
        <v>446</v>
      </c>
      <c r="E409" s="16" t="s">
        <v>451</v>
      </c>
      <c r="F409" s="17" t="s">
        <v>452</v>
      </c>
      <c r="G409" s="18">
        <v>1</v>
      </c>
      <c r="H409" s="10"/>
      <c r="I409" s="10"/>
      <c r="K409" s="117"/>
      <c r="L409" s="10"/>
    </row>
    <row r="410" spans="1:32" ht="25.5" outlineLevel="1">
      <c r="B410" s="15" t="s">
        <v>3</v>
      </c>
      <c r="C410" s="16" t="s">
        <v>445</v>
      </c>
      <c r="D410" s="17" t="s">
        <v>446</v>
      </c>
      <c r="E410" s="16" t="s">
        <v>451</v>
      </c>
      <c r="F410" s="17" t="s">
        <v>452</v>
      </c>
      <c r="G410" s="18">
        <v>1</v>
      </c>
      <c r="H410" s="10"/>
      <c r="I410" s="10"/>
      <c r="K410" s="117"/>
      <c r="L410" s="10"/>
    </row>
    <row r="411" spans="1:32" outlineLevel="1">
      <c r="B411" s="15" t="s">
        <v>24</v>
      </c>
      <c r="C411" s="16" t="s">
        <v>445</v>
      </c>
      <c r="D411" s="17" t="s">
        <v>453</v>
      </c>
      <c r="E411" s="16" t="s">
        <v>454</v>
      </c>
      <c r="F411" s="17" t="s">
        <v>455</v>
      </c>
      <c r="G411" s="18">
        <v>1</v>
      </c>
      <c r="H411" s="10"/>
      <c r="I411" s="10"/>
      <c r="K411" s="117"/>
      <c r="L411" s="10"/>
    </row>
    <row r="412" spans="1:32" outlineLevel="1">
      <c r="B412" s="15" t="s">
        <v>37</v>
      </c>
      <c r="C412" s="226" t="s">
        <v>456</v>
      </c>
      <c r="D412" s="246" t="s">
        <v>457</v>
      </c>
      <c r="E412" s="226" t="s">
        <v>458</v>
      </c>
      <c r="F412" s="246"/>
      <c r="G412" s="227">
        <v>1</v>
      </c>
      <c r="H412" s="10"/>
      <c r="I412" s="10"/>
      <c r="K412" s="117"/>
      <c r="L412" s="10"/>
    </row>
    <row r="413" spans="1:32" outlineLevel="1">
      <c r="B413" s="15" t="s">
        <v>38</v>
      </c>
      <c r="C413" s="16" t="s">
        <v>456</v>
      </c>
      <c r="D413" s="17" t="s">
        <v>459</v>
      </c>
      <c r="E413" s="16" t="s">
        <v>460</v>
      </c>
      <c r="F413" s="17"/>
      <c r="G413" s="18">
        <v>1</v>
      </c>
      <c r="H413" s="10"/>
      <c r="I413" s="10"/>
      <c r="K413" s="117"/>
      <c r="L413" s="10"/>
    </row>
    <row r="414" spans="1:32" outlineLevel="1">
      <c r="B414" s="15" t="s">
        <v>39</v>
      </c>
      <c r="C414" s="16" t="s">
        <v>461</v>
      </c>
      <c r="D414" s="17" t="s">
        <v>462</v>
      </c>
      <c r="E414" s="16" t="s">
        <v>463</v>
      </c>
      <c r="F414" s="17"/>
      <c r="G414" s="18">
        <v>1</v>
      </c>
      <c r="H414" s="10"/>
      <c r="I414" s="10"/>
      <c r="K414" s="117"/>
      <c r="L414" s="10"/>
    </row>
    <row r="415" spans="1:32" outlineLevel="1">
      <c r="B415" s="15" t="s">
        <v>42</v>
      </c>
      <c r="C415" s="16" t="s">
        <v>461</v>
      </c>
      <c r="D415" s="17" t="s">
        <v>462</v>
      </c>
      <c r="E415" s="16" t="s">
        <v>463</v>
      </c>
      <c r="F415" s="17"/>
      <c r="G415" s="18">
        <v>1</v>
      </c>
      <c r="H415" s="10"/>
      <c r="I415" s="10"/>
      <c r="K415" s="117"/>
      <c r="L415" s="10"/>
    </row>
    <row r="416" spans="1:32" outlineLevel="1">
      <c r="B416" s="15" t="s">
        <v>43</v>
      </c>
      <c r="C416" s="16" t="s">
        <v>464</v>
      </c>
      <c r="D416" s="17" t="s">
        <v>64</v>
      </c>
      <c r="E416" s="16" t="s">
        <v>465</v>
      </c>
      <c r="F416" s="17"/>
      <c r="G416" s="18">
        <v>110</v>
      </c>
      <c r="H416" s="10"/>
      <c r="I416" s="10"/>
      <c r="K416" s="117"/>
      <c r="L416" s="10"/>
    </row>
    <row r="417" spans="2:12" outlineLevel="1">
      <c r="B417" s="15" t="s">
        <v>44</v>
      </c>
      <c r="C417" s="16" t="s">
        <v>466</v>
      </c>
      <c r="D417" s="17" t="s">
        <v>64</v>
      </c>
      <c r="E417" s="16" t="s">
        <v>467</v>
      </c>
      <c r="F417" s="17"/>
      <c r="G417" s="18">
        <v>59</v>
      </c>
      <c r="H417" s="10"/>
      <c r="I417" s="10"/>
      <c r="K417" s="117"/>
      <c r="L417" s="10"/>
    </row>
    <row r="418" spans="2:12" outlineLevel="1">
      <c r="B418" s="15" t="s">
        <v>45</v>
      </c>
      <c r="C418" s="16" t="s">
        <v>466</v>
      </c>
      <c r="D418" s="17" t="s">
        <v>64</v>
      </c>
      <c r="E418" s="16" t="s">
        <v>468</v>
      </c>
      <c r="F418" s="17"/>
      <c r="G418" s="18">
        <v>1</v>
      </c>
      <c r="H418" s="10"/>
      <c r="I418" s="10"/>
      <c r="K418" s="117"/>
      <c r="L418" s="10"/>
    </row>
    <row r="419" spans="2:12" outlineLevel="1">
      <c r="B419" s="15" t="s">
        <v>46</v>
      </c>
      <c r="C419" s="16" t="s">
        <v>466</v>
      </c>
      <c r="D419" s="17" t="s">
        <v>64</v>
      </c>
      <c r="E419" s="16" t="s">
        <v>469</v>
      </c>
      <c r="F419" s="17"/>
      <c r="G419" s="18">
        <v>1</v>
      </c>
      <c r="H419" s="10"/>
      <c r="I419" s="10"/>
      <c r="K419" s="117"/>
      <c r="L419" s="10"/>
    </row>
    <row r="420" spans="2:12">
      <c r="C420" s="247"/>
      <c r="D420" s="247"/>
      <c r="E420" s="247"/>
      <c r="F420" s="247"/>
      <c r="G420" s="248"/>
      <c r="H420" s="10"/>
      <c r="I420" s="10"/>
      <c r="K420" s="117"/>
      <c r="L420" s="10"/>
    </row>
    <row r="421" spans="2:12">
      <c r="B421" s="13">
        <v>2</v>
      </c>
      <c r="C421" s="14" t="s">
        <v>245</v>
      </c>
      <c r="E421" s="10"/>
      <c r="F421" s="10"/>
      <c r="H421" s="10"/>
      <c r="I421" s="10"/>
      <c r="K421" s="117"/>
      <c r="L421" s="10"/>
    </row>
    <row r="422" spans="2:12" outlineLevel="1">
      <c r="B422" s="20" t="s">
        <v>0</v>
      </c>
      <c r="C422" s="16" t="s">
        <v>470</v>
      </c>
      <c r="D422" s="17" t="s">
        <v>465</v>
      </c>
      <c r="E422" s="16" t="s">
        <v>471</v>
      </c>
      <c r="F422" s="16"/>
      <c r="G422" s="18">
        <v>2</v>
      </c>
      <c r="H422" s="10"/>
      <c r="I422" s="10"/>
      <c r="K422" s="117"/>
      <c r="L422" s="10"/>
    </row>
    <row r="423" spans="2:12" outlineLevel="1">
      <c r="B423" s="20" t="s">
        <v>35</v>
      </c>
      <c r="C423" s="16" t="s">
        <v>472</v>
      </c>
      <c r="D423" s="17" t="s">
        <v>465</v>
      </c>
      <c r="E423" s="16" t="s">
        <v>473</v>
      </c>
      <c r="F423" s="16"/>
      <c r="G423" s="18">
        <v>2</v>
      </c>
      <c r="H423" s="10"/>
      <c r="I423" s="10"/>
      <c r="K423" s="117"/>
      <c r="L423" s="10"/>
    </row>
    <row r="424" spans="2:12" outlineLevel="1">
      <c r="B424" s="20" t="s">
        <v>36</v>
      </c>
      <c r="C424" s="16" t="s">
        <v>472</v>
      </c>
      <c r="D424" s="17" t="s">
        <v>465</v>
      </c>
      <c r="E424" s="16" t="s">
        <v>473</v>
      </c>
      <c r="F424" s="16"/>
      <c r="G424" s="18">
        <v>2</v>
      </c>
      <c r="H424" s="10"/>
      <c r="I424" s="10"/>
      <c r="K424" s="117"/>
      <c r="L424" s="10"/>
    </row>
    <row r="425" spans="2:12" outlineLevel="1">
      <c r="B425" s="20" t="s">
        <v>1</v>
      </c>
      <c r="C425" s="16" t="s">
        <v>470</v>
      </c>
      <c r="D425" s="17" t="s">
        <v>465</v>
      </c>
      <c r="E425" s="16" t="s">
        <v>474</v>
      </c>
      <c r="F425" s="16"/>
      <c r="G425" s="18">
        <v>2</v>
      </c>
      <c r="H425" s="10"/>
      <c r="I425" s="10"/>
      <c r="K425" s="117"/>
      <c r="L425" s="10"/>
    </row>
    <row r="426" spans="2:12" ht="25.5" outlineLevel="1">
      <c r="B426" s="20" t="s">
        <v>3</v>
      </c>
      <c r="C426" s="16" t="s">
        <v>470</v>
      </c>
      <c r="D426" s="17" t="s">
        <v>465</v>
      </c>
      <c r="E426" s="16" t="s">
        <v>475</v>
      </c>
      <c r="F426" s="16"/>
      <c r="G426" s="18">
        <v>5</v>
      </c>
      <c r="H426" s="10"/>
      <c r="I426" s="10"/>
      <c r="K426" s="117"/>
      <c r="L426" s="10"/>
    </row>
    <row r="427" spans="2:12">
      <c r="E427" s="10"/>
      <c r="F427" s="10"/>
      <c r="H427" s="10"/>
      <c r="I427" s="10"/>
      <c r="K427" s="117"/>
      <c r="L427" s="10"/>
    </row>
    <row r="428" spans="2:12">
      <c r="B428" s="13">
        <v>3</v>
      </c>
      <c r="C428" s="14" t="s">
        <v>247</v>
      </c>
      <c r="E428" s="10"/>
      <c r="F428" s="10"/>
      <c r="H428" s="10"/>
      <c r="I428" s="10"/>
      <c r="K428" s="117"/>
      <c r="L428" s="10"/>
    </row>
    <row r="429" spans="2:12" outlineLevel="1">
      <c r="B429" s="20" t="s">
        <v>0</v>
      </c>
      <c r="C429" s="16" t="s">
        <v>445</v>
      </c>
      <c r="D429" s="17" t="s">
        <v>459</v>
      </c>
      <c r="E429" s="16" t="s">
        <v>476</v>
      </c>
      <c r="F429" s="16"/>
      <c r="G429" s="18">
        <v>1</v>
      </c>
      <c r="H429" s="10"/>
      <c r="I429" s="10"/>
      <c r="K429" s="117"/>
      <c r="L429" s="10"/>
    </row>
    <row r="430" spans="2:12" outlineLevel="1">
      <c r="B430" s="20" t="s">
        <v>35</v>
      </c>
      <c r="C430" s="16" t="s">
        <v>445</v>
      </c>
      <c r="D430" s="17" t="s">
        <v>459</v>
      </c>
      <c r="E430" s="16" t="s">
        <v>477</v>
      </c>
      <c r="F430" s="16"/>
      <c r="G430" s="18">
        <v>1</v>
      </c>
      <c r="H430" s="10"/>
      <c r="I430" s="10"/>
      <c r="K430" s="117"/>
      <c r="L430" s="10"/>
    </row>
    <row r="431" spans="2:12" outlineLevel="1">
      <c r="B431" s="20" t="s">
        <v>36</v>
      </c>
      <c r="C431" s="16" t="s">
        <v>478</v>
      </c>
      <c r="D431" s="17" t="s">
        <v>459</v>
      </c>
      <c r="E431" s="16" t="s">
        <v>479</v>
      </c>
      <c r="F431" s="16"/>
      <c r="G431" s="18">
        <v>2</v>
      </c>
      <c r="H431" s="10"/>
      <c r="I431" s="10"/>
      <c r="K431" s="117"/>
      <c r="L431" s="10"/>
    </row>
    <row r="432" spans="2:12" ht="25.5" outlineLevel="1">
      <c r="B432" s="20" t="s">
        <v>1</v>
      </c>
      <c r="C432" s="16" t="s">
        <v>480</v>
      </c>
      <c r="D432" s="17" t="s">
        <v>481</v>
      </c>
      <c r="E432" s="16" t="s">
        <v>482</v>
      </c>
      <c r="F432" s="16"/>
      <c r="G432" s="18">
        <v>4</v>
      </c>
      <c r="H432" s="10"/>
      <c r="I432" s="10"/>
      <c r="K432" s="117"/>
      <c r="L432" s="10"/>
    </row>
    <row r="433" spans="2:12" outlineLevel="1">
      <c r="B433" s="20" t="s">
        <v>3</v>
      </c>
      <c r="C433" s="16" t="s">
        <v>478</v>
      </c>
      <c r="D433" s="17" t="s">
        <v>481</v>
      </c>
      <c r="E433" s="16" t="s">
        <v>483</v>
      </c>
      <c r="F433" s="16"/>
      <c r="G433" s="18">
        <v>1</v>
      </c>
      <c r="H433" s="10"/>
      <c r="I433" s="10"/>
      <c r="K433" s="117"/>
      <c r="L433" s="10"/>
    </row>
    <row r="434" spans="2:12" ht="25.5" outlineLevel="1">
      <c r="B434" s="20" t="s">
        <v>24</v>
      </c>
      <c r="C434" s="16" t="s">
        <v>466</v>
      </c>
      <c r="D434" s="17" t="s">
        <v>64</v>
      </c>
      <c r="E434" s="16" t="s">
        <v>484</v>
      </c>
      <c r="F434" s="17"/>
      <c r="G434" s="18">
        <v>10</v>
      </c>
      <c r="H434" s="10"/>
      <c r="I434" s="10"/>
      <c r="K434" s="117"/>
      <c r="L434" s="10"/>
    </row>
    <row r="435" spans="2:12" outlineLevel="1">
      <c r="B435" s="20" t="s">
        <v>37</v>
      </c>
      <c r="C435" s="16" t="s">
        <v>466</v>
      </c>
      <c r="D435" s="17" t="s">
        <v>64</v>
      </c>
      <c r="E435" s="16" t="s">
        <v>485</v>
      </c>
      <c r="F435" s="17"/>
      <c r="G435" s="18">
        <v>12</v>
      </c>
      <c r="H435" s="10"/>
      <c r="I435" s="10"/>
      <c r="K435" s="117"/>
      <c r="L435" s="10"/>
    </row>
    <row r="436" spans="2:12" ht="25.5" outlineLevel="1">
      <c r="B436" s="20" t="s">
        <v>38</v>
      </c>
      <c r="C436" s="16" t="s">
        <v>466</v>
      </c>
      <c r="D436" s="17" t="s">
        <v>64</v>
      </c>
      <c r="E436" s="16" t="s">
        <v>486</v>
      </c>
      <c r="F436" s="17"/>
      <c r="G436" s="18">
        <v>13</v>
      </c>
      <c r="H436" s="10"/>
      <c r="I436" s="10"/>
      <c r="K436" s="117"/>
      <c r="L436" s="10"/>
    </row>
    <row r="437" spans="2:12">
      <c r="E437" s="10"/>
      <c r="F437" s="10"/>
      <c r="H437" s="10"/>
      <c r="I437" s="10"/>
      <c r="K437" s="117"/>
      <c r="L437" s="10"/>
    </row>
    <row r="438" spans="2:12">
      <c r="B438" s="13">
        <v>4</v>
      </c>
      <c r="C438" s="14" t="s">
        <v>248</v>
      </c>
      <c r="E438" s="10"/>
      <c r="F438" s="10"/>
      <c r="H438" s="10"/>
      <c r="I438" s="10"/>
      <c r="K438" s="117"/>
      <c r="L438" s="10"/>
    </row>
    <row r="439" spans="2:12" outlineLevel="1">
      <c r="B439" s="20" t="s">
        <v>0</v>
      </c>
      <c r="C439" s="16" t="s">
        <v>487</v>
      </c>
      <c r="D439" s="17" t="s">
        <v>465</v>
      </c>
      <c r="E439" s="16" t="s">
        <v>488</v>
      </c>
      <c r="F439" s="16"/>
      <c r="G439" s="18">
        <v>1</v>
      </c>
      <c r="H439" s="10"/>
      <c r="I439" s="10"/>
      <c r="K439" s="117"/>
      <c r="L439" s="10"/>
    </row>
    <row r="440" spans="2:12" outlineLevel="1">
      <c r="B440" s="20" t="s">
        <v>35</v>
      </c>
      <c r="C440" s="16" t="s">
        <v>470</v>
      </c>
      <c r="D440" s="17" t="s">
        <v>465</v>
      </c>
      <c r="E440" s="16" t="s">
        <v>489</v>
      </c>
      <c r="F440" s="16"/>
      <c r="G440" s="18">
        <v>2</v>
      </c>
      <c r="H440" s="10"/>
      <c r="I440" s="10"/>
      <c r="K440" s="117"/>
      <c r="L440" s="10"/>
    </row>
    <row r="441" spans="2:12" outlineLevel="1">
      <c r="B441" s="20" t="s">
        <v>36</v>
      </c>
      <c r="C441" s="16" t="s">
        <v>490</v>
      </c>
      <c r="D441" s="17" t="s">
        <v>465</v>
      </c>
      <c r="E441" s="16" t="s">
        <v>489</v>
      </c>
      <c r="F441" s="16"/>
      <c r="G441" s="18">
        <v>2</v>
      </c>
      <c r="H441" s="10"/>
      <c r="I441" s="10"/>
      <c r="K441" s="117"/>
      <c r="L441" s="10"/>
    </row>
    <row r="442" spans="2:12" outlineLevel="1">
      <c r="B442" s="20" t="s">
        <v>1</v>
      </c>
      <c r="C442" s="16" t="s">
        <v>491</v>
      </c>
      <c r="D442" s="17" t="s">
        <v>465</v>
      </c>
      <c r="E442" s="16" t="s">
        <v>489</v>
      </c>
      <c r="F442" s="16"/>
      <c r="G442" s="18">
        <v>2</v>
      </c>
      <c r="H442" s="10"/>
      <c r="I442" s="10"/>
      <c r="K442" s="117"/>
      <c r="L442" s="10"/>
    </row>
    <row r="443" spans="2:12" outlineLevel="1">
      <c r="B443" s="20" t="s">
        <v>3</v>
      </c>
      <c r="C443" s="16" t="s">
        <v>492</v>
      </c>
      <c r="D443" s="17" t="s">
        <v>465</v>
      </c>
      <c r="E443" s="16" t="s">
        <v>465</v>
      </c>
      <c r="F443" s="16"/>
      <c r="G443" s="18">
        <v>1</v>
      </c>
      <c r="H443" s="10"/>
      <c r="I443" s="10"/>
      <c r="K443" s="117"/>
      <c r="L443" s="10"/>
    </row>
    <row r="444" spans="2:12" outlineLevel="1">
      <c r="B444" s="20" t="s">
        <v>24</v>
      </c>
      <c r="C444" s="16" t="s">
        <v>493</v>
      </c>
      <c r="D444" s="17" t="s">
        <v>465</v>
      </c>
      <c r="E444" s="16" t="s">
        <v>494</v>
      </c>
      <c r="F444" s="16"/>
      <c r="G444" s="18">
        <v>6</v>
      </c>
      <c r="H444" s="10"/>
      <c r="I444" s="10"/>
      <c r="K444" s="117"/>
      <c r="L444" s="10"/>
    </row>
    <row r="445" spans="2:12" outlineLevel="1">
      <c r="B445" s="20" t="s">
        <v>37</v>
      </c>
      <c r="C445" s="16" t="s">
        <v>495</v>
      </c>
      <c r="D445" s="17" t="s">
        <v>465</v>
      </c>
      <c r="E445" s="16" t="s">
        <v>465</v>
      </c>
      <c r="F445" s="16"/>
      <c r="G445" s="18">
        <v>1</v>
      </c>
      <c r="H445" s="10"/>
      <c r="I445" s="10"/>
      <c r="K445" s="117"/>
      <c r="L445" s="10"/>
    </row>
    <row r="446" spans="2:12" outlineLevel="1">
      <c r="B446" s="20" t="s">
        <v>38</v>
      </c>
      <c r="C446" s="16" t="s">
        <v>496</v>
      </c>
      <c r="D446" s="17" t="s">
        <v>465</v>
      </c>
      <c r="E446" s="16" t="s">
        <v>489</v>
      </c>
      <c r="F446" s="16"/>
      <c r="G446" s="18">
        <v>60</v>
      </c>
      <c r="H446" s="10"/>
      <c r="I446" s="10"/>
      <c r="K446" s="117"/>
      <c r="L446" s="10"/>
    </row>
    <row r="447" spans="2:12" outlineLevel="1">
      <c r="B447" s="20" t="s">
        <v>39</v>
      </c>
      <c r="C447" s="16" t="s">
        <v>466</v>
      </c>
      <c r="D447" s="17" t="s">
        <v>64</v>
      </c>
      <c r="E447" s="16" t="s">
        <v>497</v>
      </c>
      <c r="F447" s="17"/>
      <c r="G447" s="18">
        <v>13</v>
      </c>
      <c r="H447" s="10"/>
      <c r="I447" s="10"/>
      <c r="K447" s="117"/>
      <c r="L447" s="10"/>
    </row>
    <row r="448" spans="2:12">
      <c r="E448" s="10"/>
      <c r="F448" s="10"/>
      <c r="H448" s="10"/>
      <c r="I448" s="10"/>
      <c r="K448" s="117"/>
      <c r="L448" s="10"/>
    </row>
    <row r="449" spans="2:12">
      <c r="B449" s="13">
        <v>5</v>
      </c>
      <c r="C449" s="14" t="s">
        <v>363</v>
      </c>
      <c r="E449" s="10"/>
      <c r="F449" s="10"/>
      <c r="H449" s="10"/>
      <c r="I449" s="10"/>
      <c r="K449" s="117"/>
      <c r="L449" s="10"/>
    </row>
    <row r="450" spans="2:12" outlineLevel="1">
      <c r="B450" s="20" t="s">
        <v>0</v>
      </c>
      <c r="C450" s="16" t="s">
        <v>470</v>
      </c>
      <c r="D450" s="17" t="s">
        <v>446</v>
      </c>
      <c r="E450" s="16" t="s">
        <v>498</v>
      </c>
      <c r="F450" s="16"/>
      <c r="G450" s="18">
        <v>1</v>
      </c>
      <c r="H450" s="10"/>
      <c r="I450" s="10"/>
      <c r="K450" s="117"/>
      <c r="L450" s="10"/>
    </row>
    <row r="451" spans="2:12" outlineLevel="1">
      <c r="B451" s="20" t="s">
        <v>35</v>
      </c>
      <c r="C451" s="16" t="s">
        <v>499</v>
      </c>
      <c r="D451" s="17" t="s">
        <v>446</v>
      </c>
      <c r="E451" s="16" t="s">
        <v>500</v>
      </c>
      <c r="F451" s="16"/>
      <c r="G451" s="18">
        <v>1</v>
      </c>
      <c r="H451" s="10"/>
      <c r="I451" s="10"/>
      <c r="K451" s="117"/>
      <c r="L451" s="10"/>
    </row>
    <row r="452" spans="2:12" outlineLevel="1">
      <c r="B452" s="20" t="s">
        <v>36</v>
      </c>
      <c r="C452" s="16" t="s">
        <v>470</v>
      </c>
      <c r="D452" s="249" t="s">
        <v>501</v>
      </c>
      <c r="E452" s="16" t="s">
        <v>502</v>
      </c>
      <c r="F452" s="16"/>
      <c r="G452" s="18">
        <v>1</v>
      </c>
      <c r="H452" s="10"/>
      <c r="I452" s="10"/>
      <c r="K452" s="117"/>
      <c r="L452" s="10"/>
    </row>
    <row r="453" spans="2:12" outlineLevel="1">
      <c r="B453" s="20" t="s">
        <v>1</v>
      </c>
      <c r="C453" s="16" t="s">
        <v>470</v>
      </c>
      <c r="D453" s="249" t="s">
        <v>459</v>
      </c>
      <c r="E453" s="16" t="s">
        <v>503</v>
      </c>
      <c r="F453" s="16"/>
      <c r="G453" s="18">
        <v>1</v>
      </c>
      <c r="H453" s="10"/>
      <c r="I453" s="10"/>
      <c r="K453" s="117"/>
      <c r="L453" s="10"/>
    </row>
    <row r="454" spans="2:12" outlineLevel="1">
      <c r="B454" s="20" t="s">
        <v>3</v>
      </c>
      <c r="C454" s="16" t="s">
        <v>470</v>
      </c>
      <c r="D454" s="249" t="s">
        <v>504</v>
      </c>
      <c r="E454" s="16" t="s">
        <v>505</v>
      </c>
      <c r="F454" s="16"/>
      <c r="G454" s="18">
        <v>2</v>
      </c>
      <c r="H454" s="10"/>
      <c r="I454" s="10"/>
      <c r="K454" s="117"/>
      <c r="L454" s="10"/>
    </row>
    <row r="455" spans="2:12">
      <c r="E455" s="10"/>
      <c r="F455" s="10"/>
      <c r="H455" s="10"/>
      <c r="I455" s="10"/>
      <c r="K455" s="117"/>
      <c r="L455" s="10"/>
    </row>
    <row r="456" spans="2:12">
      <c r="B456" s="13">
        <v>6</v>
      </c>
      <c r="C456" s="14" t="s">
        <v>365</v>
      </c>
      <c r="E456" s="10"/>
      <c r="F456" s="10"/>
      <c r="H456" s="10"/>
      <c r="I456" s="10"/>
      <c r="K456" s="117"/>
      <c r="L456" s="10"/>
    </row>
    <row r="457" spans="2:12" outlineLevel="1">
      <c r="B457" s="20" t="s">
        <v>35</v>
      </c>
      <c r="C457" s="16" t="s">
        <v>470</v>
      </c>
      <c r="D457" s="17" t="s">
        <v>446</v>
      </c>
      <c r="E457" s="16" t="s">
        <v>506</v>
      </c>
      <c r="F457" s="16"/>
      <c r="G457" s="18">
        <v>1</v>
      </c>
      <c r="H457" s="10"/>
      <c r="I457" s="10"/>
      <c r="K457" s="117"/>
      <c r="L457" s="10"/>
    </row>
    <row r="458" spans="2:12" outlineLevel="1">
      <c r="B458" s="20" t="s">
        <v>36</v>
      </c>
      <c r="C458" s="16" t="s">
        <v>470</v>
      </c>
      <c r="D458" s="17" t="s">
        <v>446</v>
      </c>
      <c r="E458" s="16" t="s">
        <v>507</v>
      </c>
      <c r="F458" s="16"/>
      <c r="G458" s="18">
        <v>1</v>
      </c>
      <c r="H458" s="10"/>
      <c r="I458" s="10"/>
      <c r="K458" s="117"/>
      <c r="L458" s="10"/>
    </row>
    <row r="459" spans="2:12">
      <c r="E459" s="10"/>
      <c r="F459" s="10"/>
      <c r="H459" s="10"/>
      <c r="I459" s="10"/>
      <c r="K459" s="117"/>
      <c r="L459" s="10"/>
    </row>
    <row r="460" spans="2:12">
      <c r="B460" s="13">
        <v>7</v>
      </c>
      <c r="C460" s="14" t="s">
        <v>366</v>
      </c>
      <c r="E460" s="10"/>
      <c r="F460" s="10"/>
      <c r="H460" s="10"/>
      <c r="I460" s="10"/>
      <c r="K460" s="117"/>
      <c r="L460" s="10"/>
    </row>
    <row r="461" spans="2:12" outlineLevel="1">
      <c r="B461" s="20" t="s">
        <v>0</v>
      </c>
      <c r="C461" s="16" t="s">
        <v>508</v>
      </c>
      <c r="D461" s="17" t="s">
        <v>465</v>
      </c>
      <c r="E461" s="16" t="s">
        <v>509</v>
      </c>
      <c r="F461" s="16"/>
      <c r="G461" s="18">
        <v>1</v>
      </c>
      <c r="H461" s="10"/>
      <c r="I461" s="10"/>
      <c r="K461" s="117"/>
      <c r="L461" s="10"/>
    </row>
    <row r="462" spans="2:12">
      <c r="E462" s="10"/>
      <c r="F462" s="10"/>
      <c r="H462" s="10"/>
      <c r="I462" s="10"/>
      <c r="K462" s="117"/>
      <c r="L462" s="10"/>
    </row>
    <row r="463" spans="2:12" hidden="1" outlineLevel="1">
      <c r="B463" s="250">
        <v>8</v>
      </c>
      <c r="C463" s="193" t="s">
        <v>367</v>
      </c>
      <c r="D463" s="201"/>
      <c r="E463" s="201"/>
      <c r="F463" s="201"/>
      <c r="G463" s="202"/>
      <c r="H463" s="10"/>
      <c r="I463" s="10"/>
      <c r="K463" s="117"/>
      <c r="L463" s="10"/>
    </row>
    <row r="464" spans="2:12" hidden="1" outlineLevel="2">
      <c r="B464" s="196"/>
      <c r="C464" s="197"/>
      <c r="D464" s="251" t="s">
        <v>465</v>
      </c>
      <c r="E464" s="197"/>
      <c r="F464" s="197"/>
      <c r="G464" s="199"/>
      <c r="H464" s="10"/>
      <c r="I464" s="10"/>
      <c r="K464" s="117"/>
      <c r="L464" s="10"/>
    </row>
    <row r="465" spans="2:12" hidden="1" outlineLevel="1">
      <c r="B465" s="195"/>
      <c r="C465" s="194"/>
      <c r="D465" s="194"/>
      <c r="E465" s="194"/>
      <c r="F465" s="194"/>
      <c r="G465" s="195"/>
      <c r="H465" s="10"/>
      <c r="I465" s="10"/>
      <c r="K465" s="117"/>
      <c r="L465" s="10"/>
    </row>
    <row r="466" spans="2:12" hidden="1" outlineLevel="1">
      <c r="B466" s="250">
        <v>9</v>
      </c>
      <c r="C466" s="193" t="s">
        <v>368</v>
      </c>
      <c r="D466" s="194"/>
      <c r="E466" s="194"/>
      <c r="F466" s="194"/>
      <c r="G466" s="195"/>
      <c r="H466" s="10"/>
      <c r="I466" s="10"/>
      <c r="K466" s="117"/>
      <c r="L466" s="10"/>
    </row>
    <row r="467" spans="2:12" hidden="1" outlineLevel="2">
      <c r="B467" s="196"/>
      <c r="C467" s="197"/>
      <c r="D467" s="251" t="s">
        <v>465</v>
      </c>
      <c r="E467" s="197"/>
      <c r="F467" s="197"/>
      <c r="G467" s="199"/>
      <c r="H467" s="10"/>
      <c r="I467" s="10"/>
      <c r="K467" s="117"/>
      <c r="L467" s="10"/>
    </row>
    <row r="468" spans="2:12" hidden="1" outlineLevel="1">
      <c r="E468" s="10"/>
      <c r="F468" s="10"/>
      <c r="H468" s="10"/>
      <c r="I468" s="10"/>
      <c r="K468" s="117"/>
      <c r="L468" s="10"/>
    </row>
    <row r="469" spans="2:12" collapsed="1">
      <c r="B469" s="208">
        <v>10</v>
      </c>
      <c r="C469" s="209" t="s">
        <v>369</v>
      </c>
      <c r="D469" s="252"/>
      <c r="E469" s="252"/>
      <c r="F469" s="252"/>
      <c r="G469" s="253"/>
      <c r="H469" s="10"/>
      <c r="I469" s="10"/>
      <c r="K469" s="117"/>
      <c r="L469" s="10"/>
    </row>
    <row r="470" spans="2:12" outlineLevel="1">
      <c r="B470" s="214" t="s">
        <v>24</v>
      </c>
      <c r="C470" s="215" t="s">
        <v>510</v>
      </c>
      <c r="D470" s="254" t="s">
        <v>511</v>
      </c>
      <c r="E470" s="215" t="s">
        <v>512</v>
      </c>
      <c r="F470" s="215"/>
      <c r="G470" s="217">
        <v>2</v>
      </c>
      <c r="H470" s="10"/>
      <c r="I470" s="10"/>
      <c r="K470" s="117"/>
      <c r="L470" s="10"/>
    </row>
    <row r="471" spans="2:12" outlineLevel="1">
      <c r="B471" s="214" t="s">
        <v>37</v>
      </c>
      <c r="C471" s="215" t="s">
        <v>513</v>
      </c>
      <c r="D471" s="254" t="s">
        <v>511</v>
      </c>
      <c r="E471" s="215" t="s">
        <v>514</v>
      </c>
      <c r="F471" s="215"/>
      <c r="G471" s="217">
        <v>1</v>
      </c>
      <c r="H471" s="10"/>
      <c r="I471" s="10"/>
      <c r="K471" s="117"/>
      <c r="L471" s="10"/>
    </row>
    <row r="472" spans="2:12" outlineLevel="1">
      <c r="B472" s="214" t="s">
        <v>38</v>
      </c>
      <c r="C472" s="215" t="s">
        <v>515</v>
      </c>
      <c r="D472" s="254" t="s">
        <v>511</v>
      </c>
      <c r="E472" s="215" t="s">
        <v>516</v>
      </c>
      <c r="F472" s="215"/>
      <c r="G472" s="217">
        <v>1</v>
      </c>
      <c r="H472" s="10"/>
      <c r="I472" s="10"/>
      <c r="K472" s="117"/>
      <c r="L472" s="10"/>
    </row>
    <row r="473" spans="2:12" outlineLevel="1">
      <c r="B473" s="214" t="s">
        <v>39</v>
      </c>
      <c r="C473" s="215" t="s">
        <v>517</v>
      </c>
      <c r="D473" s="254" t="s">
        <v>511</v>
      </c>
      <c r="E473" s="215" t="s">
        <v>518</v>
      </c>
      <c r="F473" s="215"/>
      <c r="G473" s="217">
        <v>1</v>
      </c>
      <c r="H473" s="10"/>
      <c r="I473" s="10"/>
      <c r="K473" s="117"/>
      <c r="L473" s="10"/>
    </row>
    <row r="474" spans="2:12" outlineLevel="1">
      <c r="B474" s="214" t="s">
        <v>42</v>
      </c>
      <c r="C474" s="215" t="s">
        <v>519</v>
      </c>
      <c r="D474" s="254" t="s">
        <v>511</v>
      </c>
      <c r="E474" s="215" t="s">
        <v>520</v>
      </c>
      <c r="F474" s="215"/>
      <c r="G474" s="217">
        <v>2</v>
      </c>
      <c r="H474" s="10"/>
      <c r="I474" s="10"/>
      <c r="K474" s="117"/>
      <c r="L474" s="10"/>
    </row>
    <row r="475" spans="2:12" outlineLevel="1">
      <c r="B475" s="214" t="s">
        <v>43</v>
      </c>
      <c r="C475" s="215" t="s">
        <v>521</v>
      </c>
      <c r="D475" s="254" t="s">
        <v>511</v>
      </c>
      <c r="E475" s="215" t="s">
        <v>522</v>
      </c>
      <c r="F475" s="215"/>
      <c r="G475" s="217">
        <v>2</v>
      </c>
      <c r="H475" s="10"/>
      <c r="I475" s="10"/>
      <c r="K475" s="117"/>
      <c r="L475" s="10"/>
    </row>
    <row r="476" spans="2:12" outlineLevel="1">
      <c r="B476" s="214" t="s">
        <v>44</v>
      </c>
      <c r="C476" s="215" t="s">
        <v>523</v>
      </c>
      <c r="D476" s="254" t="s">
        <v>511</v>
      </c>
      <c r="E476" s="215" t="s">
        <v>524</v>
      </c>
      <c r="F476" s="215"/>
      <c r="G476" s="217">
        <v>2</v>
      </c>
      <c r="H476" s="10"/>
      <c r="I476" s="10"/>
      <c r="K476" s="117"/>
      <c r="L476" s="10"/>
    </row>
    <row r="477" spans="2:12" outlineLevel="1">
      <c r="B477" s="214" t="s">
        <v>45</v>
      </c>
      <c r="C477" s="215" t="s">
        <v>525</v>
      </c>
      <c r="D477" s="254" t="s">
        <v>511</v>
      </c>
      <c r="E477" s="215" t="s">
        <v>520</v>
      </c>
      <c r="F477" s="215"/>
      <c r="G477" s="217">
        <v>1</v>
      </c>
      <c r="H477" s="10"/>
      <c r="I477" s="10"/>
      <c r="K477" s="117"/>
      <c r="L477" s="10"/>
    </row>
    <row r="478" spans="2:12" outlineLevel="1">
      <c r="B478" s="219"/>
      <c r="C478" s="220"/>
      <c r="D478" s="220"/>
      <c r="E478" s="220"/>
      <c r="F478" s="220"/>
      <c r="G478" s="219"/>
      <c r="H478" s="10"/>
      <c r="I478" s="10"/>
      <c r="K478" s="117"/>
      <c r="L478" s="10"/>
    </row>
    <row r="479" spans="2:12">
      <c r="B479" s="255"/>
      <c r="C479" s="256"/>
      <c r="D479" s="256"/>
      <c r="E479" s="256"/>
      <c r="F479" s="256"/>
      <c r="G479" s="255"/>
      <c r="H479" s="10"/>
      <c r="I479" s="10"/>
      <c r="K479" s="117"/>
      <c r="L479" s="10"/>
    </row>
    <row r="480" spans="2:12">
      <c r="B480" s="208">
        <v>11</v>
      </c>
      <c r="C480" s="209" t="s">
        <v>371</v>
      </c>
      <c r="D480" s="252"/>
      <c r="E480" s="252"/>
      <c r="F480" s="252"/>
      <c r="G480" s="253"/>
      <c r="H480" s="10"/>
      <c r="I480" s="10"/>
      <c r="K480" s="117"/>
      <c r="L480" s="10"/>
    </row>
    <row r="481" spans="2:12" outlineLevel="1">
      <c r="B481" s="214" t="s">
        <v>0</v>
      </c>
      <c r="C481" s="215" t="s">
        <v>466</v>
      </c>
      <c r="D481" s="254" t="s">
        <v>526</v>
      </c>
      <c r="E481" s="215" t="s">
        <v>527</v>
      </c>
      <c r="F481" s="215"/>
      <c r="G481" s="217">
        <v>8</v>
      </c>
      <c r="H481" s="10"/>
      <c r="I481" s="10"/>
      <c r="K481" s="117"/>
      <c r="L481" s="10"/>
    </row>
    <row r="482" spans="2:12" outlineLevel="1">
      <c r="B482" s="214" t="s">
        <v>35</v>
      </c>
      <c r="C482" s="215" t="s">
        <v>466</v>
      </c>
      <c r="D482" s="254" t="s">
        <v>526</v>
      </c>
      <c r="E482" s="215" t="s">
        <v>528</v>
      </c>
      <c r="F482" s="215"/>
      <c r="G482" s="217">
        <v>4</v>
      </c>
      <c r="H482" s="10"/>
      <c r="I482" s="10"/>
      <c r="K482" s="117"/>
      <c r="L482" s="10"/>
    </row>
    <row r="483" spans="2:12" outlineLevel="1">
      <c r="B483" s="214" t="s">
        <v>36</v>
      </c>
      <c r="C483" s="215" t="s">
        <v>466</v>
      </c>
      <c r="D483" s="254" t="s">
        <v>526</v>
      </c>
      <c r="E483" s="215" t="s">
        <v>529</v>
      </c>
      <c r="F483" s="215"/>
      <c r="G483" s="217">
        <v>4</v>
      </c>
      <c r="H483" s="10"/>
      <c r="I483" s="10"/>
      <c r="K483" s="117"/>
      <c r="L483" s="10"/>
    </row>
    <row r="484" spans="2:12" outlineLevel="1">
      <c r="B484" s="214" t="s">
        <v>1</v>
      </c>
      <c r="C484" s="215" t="s">
        <v>530</v>
      </c>
      <c r="D484" s="254" t="s">
        <v>526</v>
      </c>
      <c r="E484" s="215" t="s">
        <v>524</v>
      </c>
      <c r="F484" s="215"/>
      <c r="G484" s="217">
        <v>18</v>
      </c>
      <c r="H484" s="10"/>
      <c r="I484" s="10"/>
      <c r="K484" s="117"/>
      <c r="L484" s="10"/>
    </row>
    <row r="485" spans="2:12" outlineLevel="1">
      <c r="B485" s="214" t="s">
        <v>3</v>
      </c>
      <c r="C485" s="215" t="s">
        <v>530</v>
      </c>
      <c r="D485" s="254" t="s">
        <v>526</v>
      </c>
      <c r="E485" s="215" t="s">
        <v>531</v>
      </c>
      <c r="F485" s="215"/>
      <c r="G485" s="217">
        <v>84</v>
      </c>
      <c r="H485" s="10"/>
      <c r="I485" s="10"/>
      <c r="K485" s="117"/>
      <c r="L485" s="10"/>
    </row>
    <row r="486" spans="2:12" outlineLevel="1">
      <c r="B486" s="214" t="s">
        <v>24</v>
      </c>
      <c r="C486" s="215" t="s">
        <v>530</v>
      </c>
      <c r="D486" s="254" t="s">
        <v>526</v>
      </c>
      <c r="E486" s="215" t="s">
        <v>522</v>
      </c>
      <c r="F486" s="215"/>
      <c r="G486" s="217">
        <v>24</v>
      </c>
      <c r="H486" s="10"/>
      <c r="I486" s="10"/>
      <c r="K486" s="117"/>
      <c r="L486" s="10"/>
    </row>
    <row r="487" spans="2:12" outlineLevel="1">
      <c r="B487" s="219"/>
      <c r="C487" s="220"/>
      <c r="D487" s="220"/>
      <c r="E487" s="220"/>
      <c r="F487" s="220"/>
      <c r="G487" s="219"/>
      <c r="H487" s="10"/>
      <c r="I487" s="10"/>
      <c r="K487" s="117"/>
      <c r="L487" s="10"/>
    </row>
    <row r="488" spans="2:12">
      <c r="B488" s="255"/>
      <c r="C488" s="256"/>
      <c r="D488" s="256"/>
      <c r="E488" s="256"/>
      <c r="F488" s="256"/>
      <c r="G488" s="255"/>
      <c r="H488" s="10"/>
      <c r="I488" s="10"/>
      <c r="K488" s="117"/>
      <c r="L488" s="10"/>
    </row>
    <row r="489" spans="2:12">
      <c r="B489" s="208">
        <v>12</v>
      </c>
      <c r="C489" s="209" t="s">
        <v>374</v>
      </c>
      <c r="D489" s="252"/>
      <c r="E489" s="252"/>
      <c r="F489" s="252"/>
      <c r="G489" s="253"/>
      <c r="H489" s="10"/>
      <c r="I489" s="10"/>
      <c r="K489" s="117"/>
      <c r="L489" s="10"/>
    </row>
    <row r="490" spans="2:12" ht="25.5" outlineLevel="1">
      <c r="B490" s="214" t="s">
        <v>0</v>
      </c>
      <c r="C490" s="215" t="s">
        <v>532</v>
      </c>
      <c r="D490" s="254" t="s">
        <v>465</v>
      </c>
      <c r="E490" s="215" t="s">
        <v>533</v>
      </c>
      <c r="F490" s="215">
        <v>100</v>
      </c>
      <c r="G490" s="217">
        <v>3</v>
      </c>
      <c r="H490" s="10"/>
      <c r="I490" s="10"/>
      <c r="K490" s="117"/>
      <c r="L490" s="10"/>
    </row>
    <row r="491" spans="2:12" ht="25.5" outlineLevel="1">
      <c r="B491" s="214" t="s">
        <v>35</v>
      </c>
      <c r="C491" s="215" t="s">
        <v>534</v>
      </c>
      <c r="D491" s="254" t="s">
        <v>465</v>
      </c>
      <c r="E491" s="215" t="s">
        <v>535</v>
      </c>
      <c r="F491" s="215">
        <v>180</v>
      </c>
      <c r="G491" s="217">
        <v>1</v>
      </c>
      <c r="H491" s="10"/>
      <c r="I491" s="10"/>
      <c r="K491" s="117"/>
      <c r="L491" s="10"/>
    </row>
    <row r="492" spans="2:12" ht="25.5" outlineLevel="1">
      <c r="B492" s="214" t="s">
        <v>36</v>
      </c>
      <c r="C492" s="215" t="s">
        <v>536</v>
      </c>
      <c r="D492" s="254" t="s">
        <v>465</v>
      </c>
      <c r="E492" s="215" t="s">
        <v>537</v>
      </c>
      <c r="F492" s="215">
        <v>100</v>
      </c>
      <c r="G492" s="217">
        <v>1</v>
      </c>
      <c r="H492" s="10"/>
      <c r="I492" s="10"/>
      <c r="K492" s="117"/>
      <c r="L492" s="10"/>
    </row>
    <row r="493" spans="2:12" outlineLevel="1">
      <c r="B493" s="195"/>
      <c r="C493" s="194"/>
      <c r="D493" s="194"/>
      <c r="E493" s="194"/>
      <c r="F493" s="194"/>
      <c r="G493" s="195"/>
      <c r="H493" s="10"/>
      <c r="I493" s="10"/>
      <c r="K493" s="117"/>
      <c r="L493" s="10"/>
    </row>
    <row r="494" spans="2:12" ht="25.5" outlineLevel="1">
      <c r="B494" s="13"/>
      <c r="C494" s="13"/>
      <c r="D494" s="13"/>
      <c r="E494" s="13"/>
      <c r="F494" s="13"/>
      <c r="G494" s="13"/>
      <c r="H494" s="13" t="s">
        <v>269</v>
      </c>
      <c r="I494" s="13"/>
      <c r="J494" s="175" t="s">
        <v>268</v>
      </c>
      <c r="K494" s="94" t="s">
        <v>276</v>
      </c>
    </row>
    <row r="495" spans="2:12" outlineLevel="1">
      <c r="B495" s="87"/>
      <c r="C495" s="171"/>
      <c r="D495" s="171"/>
      <c r="E495" s="171"/>
      <c r="F495" s="171"/>
      <c r="G495" s="26" t="s">
        <v>267</v>
      </c>
      <c r="H495" s="25" t="s">
        <v>237</v>
      </c>
      <c r="I495" s="24"/>
      <c r="J495" s="174">
        <f>SUM(G405:G492)</f>
        <v>494</v>
      </c>
      <c r="K495" s="23"/>
    </row>
    <row r="496" spans="2:12" outlineLevel="1">
      <c r="C496" s="11"/>
      <c r="D496" s="11"/>
    </row>
    <row r="497" spans="2:14">
      <c r="B497" s="84"/>
      <c r="C497" s="84"/>
      <c r="D497" s="84"/>
      <c r="E497" s="84"/>
      <c r="F497" s="84"/>
      <c r="G497" s="84"/>
      <c r="H497" s="84"/>
      <c r="I497" s="84"/>
      <c r="J497" s="85" t="s">
        <v>274</v>
      </c>
      <c r="K497" s="93"/>
      <c r="L497" s="21">
        <f>J495*K495</f>
        <v>0</v>
      </c>
    </row>
    <row r="498" spans="2:14">
      <c r="C498" s="11"/>
      <c r="D498" s="11"/>
      <c r="G498" s="10"/>
      <c r="H498" s="10"/>
      <c r="J498" s="11"/>
      <c r="K498" s="268"/>
      <c r="L498" s="11"/>
      <c r="M498" s="11"/>
      <c r="N498" s="10"/>
    </row>
    <row r="499" spans="2:14" ht="6" customHeight="1">
      <c r="B499" s="176"/>
      <c r="C499" s="176"/>
      <c r="D499" s="176"/>
      <c r="E499" s="176"/>
      <c r="F499" s="176"/>
      <c r="G499" s="177"/>
      <c r="H499" s="177"/>
      <c r="I499" s="176"/>
      <c r="J499" s="176"/>
      <c r="K499" s="260"/>
      <c r="L499" s="176"/>
      <c r="M499" s="11"/>
      <c r="N499" s="10"/>
    </row>
    <row r="500" spans="2:14">
      <c r="C500" s="11"/>
      <c r="D500" s="11"/>
      <c r="G500" s="10"/>
      <c r="H500" s="10"/>
      <c r="J500" s="11"/>
      <c r="K500" s="268"/>
      <c r="L500" s="11"/>
      <c r="M500" s="11"/>
      <c r="N500" s="10"/>
    </row>
    <row r="501" spans="2:14" ht="18">
      <c r="C501" s="74" t="s">
        <v>315</v>
      </c>
      <c r="D501" s="74"/>
      <c r="E501" s="74"/>
      <c r="F501" s="74"/>
      <c r="G501" s="10"/>
      <c r="J501" s="11"/>
      <c r="K501" s="268"/>
      <c r="L501" s="11"/>
      <c r="N501" s="90"/>
    </row>
    <row r="502" spans="2:14" ht="25.5" outlineLevel="1">
      <c r="B502" s="13"/>
      <c r="C502" s="13"/>
      <c r="D502" s="13"/>
      <c r="E502" s="13"/>
      <c r="F502" s="13"/>
      <c r="G502" s="13"/>
      <c r="H502" s="13" t="s">
        <v>269</v>
      </c>
      <c r="I502" s="13"/>
      <c r="J502" s="175" t="s">
        <v>268</v>
      </c>
      <c r="K502" s="94" t="s">
        <v>275</v>
      </c>
    </row>
    <row r="503" spans="2:14" outlineLevel="1">
      <c r="B503" s="87"/>
      <c r="C503" s="171"/>
      <c r="D503" s="171"/>
      <c r="E503" s="171"/>
      <c r="F503" s="171"/>
      <c r="G503" s="26" t="s">
        <v>273</v>
      </c>
      <c r="H503" s="25" t="s">
        <v>272</v>
      </c>
      <c r="I503" s="24"/>
      <c r="J503" s="174">
        <v>330</v>
      </c>
      <c r="K503" s="23"/>
    </row>
    <row r="504" spans="2:14" outlineLevel="1">
      <c r="C504" s="11"/>
      <c r="D504" s="11"/>
      <c r="I504" s="10"/>
      <c r="J504" s="91"/>
      <c r="L504" s="10"/>
    </row>
    <row r="505" spans="2:14">
      <c r="B505" s="84"/>
      <c r="C505" s="84"/>
      <c r="D505" s="84"/>
      <c r="E505" s="84"/>
      <c r="F505" s="84"/>
      <c r="G505" s="84"/>
      <c r="H505" s="84"/>
      <c r="I505" s="84"/>
      <c r="J505" s="85" t="s">
        <v>313</v>
      </c>
      <c r="K505" s="93"/>
      <c r="L505" s="21">
        <f>J503*K503</f>
        <v>0</v>
      </c>
    </row>
  </sheetData>
  <sheetProtection algorithmName="SHA-512" hashValue="ZBtGhN0YuszCKNI8oy2oA9NsVIw8tYAWQkiiYZ/Xux8mGdonYR6IM0K3OFd7aslJgcPh86WT2d+M11pqH0YEeQ==" saltValue="Pq2Th4tbRS7PtTKDaE8U2g==" spinCount="100000" sheet="1" formatColumns="0"/>
  <phoneticPr fontId="20" type="noConversion"/>
  <conditionalFormatting sqref="K2 K4">
    <cfRule type="notContainsBlanks" dxfId="39" priority="24">
      <formula>LEN(TRIM(K2))&gt;0</formula>
    </cfRule>
  </conditionalFormatting>
  <conditionalFormatting sqref="K21">
    <cfRule type="cellIs" dxfId="38" priority="21" operator="equal">
      <formula>0</formula>
    </cfRule>
    <cfRule type="cellIs" dxfId="37" priority="22" operator="greaterThan">
      <formula>0</formula>
    </cfRule>
  </conditionalFormatting>
  <conditionalFormatting sqref="K152:K175">
    <cfRule type="cellIs" dxfId="36" priority="53" operator="greaterThan">
      <formula>0.0099</formula>
    </cfRule>
    <cfRule type="cellIs" dxfId="35" priority="54" operator="equal">
      <formula>0</formula>
    </cfRule>
  </conditionalFormatting>
  <conditionalFormatting sqref="K178:K186">
    <cfRule type="cellIs" dxfId="34" priority="51" operator="greaterThan">
      <formula>0.0099</formula>
    </cfRule>
    <cfRule type="cellIs" dxfId="33" priority="52" operator="equal">
      <formula>0</formula>
    </cfRule>
  </conditionalFormatting>
  <conditionalFormatting sqref="K189:K193">
    <cfRule type="cellIs" dxfId="32" priority="49" operator="greaterThan">
      <formula>0.0099</formula>
    </cfRule>
    <cfRule type="cellIs" dxfId="31" priority="50" operator="equal">
      <formula>0</formula>
    </cfRule>
  </conditionalFormatting>
  <conditionalFormatting sqref="K196:K206">
    <cfRule type="cellIs" dxfId="30" priority="45" operator="greaterThan">
      <formula>0.0099</formula>
    </cfRule>
    <cfRule type="cellIs" dxfId="29" priority="46" operator="equal">
      <formula>0</formula>
    </cfRule>
  </conditionalFormatting>
  <conditionalFormatting sqref="K210">
    <cfRule type="cellIs" dxfId="28" priority="13" operator="greaterThan">
      <formula>0.0099</formula>
    </cfRule>
    <cfRule type="cellIs" dxfId="27" priority="14" operator="equal">
      <formula>0</formula>
    </cfRule>
  </conditionalFormatting>
  <conditionalFormatting sqref="K214">
    <cfRule type="cellIs" dxfId="26" priority="11" operator="greaterThan">
      <formula>0.0099</formula>
    </cfRule>
    <cfRule type="cellIs" dxfId="25" priority="12" operator="equal">
      <formula>0</formula>
    </cfRule>
  </conditionalFormatting>
  <conditionalFormatting sqref="K218">
    <cfRule type="cellIs" dxfId="24" priority="15" operator="greaterThan">
      <formula>0.0099</formula>
    </cfRule>
    <cfRule type="cellIs" dxfId="23" priority="16" operator="equal">
      <formula>0</formula>
    </cfRule>
  </conditionalFormatting>
  <conditionalFormatting sqref="K222">
    <cfRule type="cellIs" dxfId="22" priority="17" operator="greaterThan">
      <formula>0.0099</formula>
    </cfRule>
    <cfRule type="cellIs" dxfId="21" priority="18" operator="equal">
      <formula>0</formula>
    </cfRule>
  </conditionalFormatting>
  <conditionalFormatting sqref="K226">
    <cfRule type="cellIs" dxfId="20" priority="19" operator="greaterThan">
      <formula>0.0099</formula>
    </cfRule>
    <cfRule type="cellIs" dxfId="19" priority="20" operator="equal">
      <formula>0</formula>
    </cfRule>
  </conditionalFormatting>
  <conditionalFormatting sqref="K231:K232">
    <cfRule type="cellIs" dxfId="18" priority="9" operator="greaterThan">
      <formula>0.0099</formula>
    </cfRule>
    <cfRule type="cellIs" dxfId="17" priority="10" operator="equal">
      <formula>0</formula>
    </cfRule>
  </conditionalFormatting>
  <conditionalFormatting sqref="K236:K240">
    <cfRule type="cellIs" dxfId="16" priority="5" operator="greaterThan">
      <formula>0.0099</formula>
    </cfRule>
    <cfRule type="cellIs" dxfId="15" priority="6" operator="equal">
      <formula>0</formula>
    </cfRule>
  </conditionalFormatting>
  <conditionalFormatting sqref="K243">
    <cfRule type="cellIs" dxfId="14" priority="7" operator="greaterThan">
      <formula>0.0099</formula>
    </cfRule>
    <cfRule type="cellIs" dxfId="13" priority="8" operator="equal">
      <formula>0</formula>
    </cfRule>
  </conditionalFormatting>
  <conditionalFormatting sqref="K367:K376 K378 K380:K383 K385:K395">
    <cfRule type="cellIs" dxfId="12" priority="1" operator="greaterThan">
      <formula>0.0099</formula>
    </cfRule>
    <cfRule type="cellIs" dxfId="11" priority="2" operator="equal">
      <formula>0</formula>
    </cfRule>
  </conditionalFormatting>
  <conditionalFormatting sqref="K495">
    <cfRule type="cellIs" dxfId="10" priority="29" operator="greaterThan">
      <formula>0.0099</formula>
    </cfRule>
    <cfRule type="cellIs" dxfId="9" priority="30" operator="equal">
      <formula>0</formula>
    </cfRule>
  </conditionalFormatting>
  <conditionalFormatting sqref="K503">
    <cfRule type="cellIs" dxfId="8" priority="27" operator="greaterThan">
      <formula>0.0099</formula>
    </cfRule>
    <cfRule type="cellIs" dxfId="7" priority="28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>
    <oddHeader>&amp;L&amp;8&amp;F/&amp;A&amp;CVzdrževanje klimatskih sistemov&amp;R&amp;P/&amp;N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174"/>
  <sheetViews>
    <sheetView view="pageBreakPreview" zoomScale="85" zoomScaleNormal="90" zoomScaleSheetLayoutView="85" workbookViewId="0">
      <pane ySplit="2" topLeftCell="A3" activePane="bottomLeft" state="frozen"/>
      <selection pane="bottomLeft" activeCell="K2" sqref="K2"/>
    </sheetView>
  </sheetViews>
  <sheetFormatPr defaultRowHeight="12.75" outlineLevelRow="2"/>
  <cols>
    <col min="1" max="1" width="2.140625" style="10" customWidth="1"/>
    <col min="2" max="2" width="7" style="11" customWidth="1"/>
    <col min="3" max="3" width="41.28515625" style="10" customWidth="1"/>
    <col min="4" max="4" width="35.85546875" style="10" customWidth="1"/>
    <col min="5" max="5" width="16.5703125" style="11" customWidth="1"/>
    <col min="6" max="7" width="15.5703125" style="11" customWidth="1"/>
    <col min="8" max="8" width="13.140625" style="11" customWidth="1"/>
    <col min="9" max="9" width="7.42578125" style="11" customWidth="1"/>
    <col min="10" max="10" width="19" style="10" bestFit="1" customWidth="1"/>
    <col min="11" max="11" width="15.5703125" style="90" customWidth="1"/>
    <col min="12" max="12" width="17.85546875" style="91" customWidth="1"/>
    <col min="13" max="13" width="1.140625" style="10" customWidth="1"/>
    <col min="14" max="14" width="2.85546875" style="2" customWidth="1"/>
    <col min="15" max="16" width="2.85546875" style="117" customWidth="1"/>
    <col min="17" max="32" width="9.140625" style="117"/>
    <col min="33" max="16384" width="9.140625" style="2"/>
  </cols>
  <sheetData>
    <row r="1" spans="1:32" customFormat="1" ht="15.75">
      <c r="A1" s="27"/>
      <c r="B1" s="27"/>
      <c r="C1" s="123" t="s">
        <v>863</v>
      </c>
      <c r="D1" s="96"/>
      <c r="E1" s="96"/>
      <c r="F1" s="64"/>
      <c r="G1" s="31"/>
      <c r="H1" s="31"/>
      <c r="I1" s="31"/>
      <c r="J1" s="31"/>
      <c r="K1" s="122"/>
      <c r="L1" s="31"/>
      <c r="M1" s="3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 customFormat="1" ht="15">
      <c r="A2" s="27"/>
      <c r="B2" s="27"/>
      <c r="C2" s="28"/>
      <c r="D2" s="96"/>
      <c r="E2" s="96"/>
      <c r="F2" s="64"/>
      <c r="G2" s="31"/>
      <c r="H2" s="31"/>
      <c r="I2" s="126" t="s">
        <v>159</v>
      </c>
      <c r="J2" s="179"/>
      <c r="K2" s="124"/>
      <c r="L2" s="31"/>
      <c r="M2" s="31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 ht="15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 customFormat="1" ht="15">
      <c r="A4" s="31"/>
      <c r="B4" s="31"/>
      <c r="C4" s="10"/>
      <c r="D4" s="10"/>
      <c r="E4" s="11"/>
      <c r="F4" s="64"/>
      <c r="G4" s="31"/>
      <c r="H4" s="31"/>
      <c r="I4" s="126" t="s">
        <v>160</v>
      </c>
      <c r="J4" s="179"/>
      <c r="K4" s="125"/>
      <c r="L4" s="97"/>
      <c r="M4" s="31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 customFormat="1" ht="15">
      <c r="A5" s="31"/>
      <c r="B5" s="31"/>
      <c r="C5" s="28"/>
      <c r="D5" s="29"/>
      <c r="E5" s="32"/>
      <c r="F5" s="64"/>
      <c r="G5" s="31"/>
      <c r="H5" s="31"/>
      <c r="I5" s="31"/>
      <c r="J5" s="31"/>
      <c r="K5" s="122"/>
      <c r="L5" s="31"/>
      <c r="M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customFormat="1" ht="15">
      <c r="A6" s="33"/>
      <c r="B6" s="31"/>
      <c r="C6" s="28"/>
      <c r="D6" s="10"/>
      <c r="E6" s="11"/>
      <c r="F6" s="64"/>
      <c r="G6" s="31"/>
      <c r="H6" s="31"/>
      <c r="I6" s="31"/>
      <c r="J6" s="31"/>
      <c r="K6" s="98"/>
      <c r="L6" s="99"/>
      <c r="M6" s="31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customFormat="1" ht="15">
      <c r="A7" s="33"/>
      <c r="B7" s="11"/>
      <c r="C7" s="35" t="s">
        <v>243</v>
      </c>
      <c r="D7" s="12"/>
      <c r="E7" s="84"/>
      <c r="F7" s="180"/>
      <c r="G7" s="179"/>
      <c r="H7" s="179"/>
      <c r="I7" s="179"/>
      <c r="J7" s="179"/>
      <c r="K7" s="100"/>
      <c r="L7" s="101" t="s">
        <v>286</v>
      </c>
      <c r="M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 customFormat="1" ht="15">
      <c r="A8" s="33"/>
      <c r="B8" s="11"/>
      <c r="C8" s="36"/>
      <c r="D8" s="10"/>
      <c r="E8" s="11"/>
      <c r="F8" s="64"/>
      <c r="G8" s="31"/>
      <c r="H8" s="31"/>
      <c r="I8" s="31"/>
      <c r="J8" s="31"/>
      <c r="K8" s="73"/>
      <c r="L8" s="37"/>
      <c r="M8" s="31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customFormat="1" ht="15">
      <c r="A9" s="33"/>
      <c r="B9" s="11"/>
      <c r="C9" s="33" t="s">
        <v>317</v>
      </c>
      <c r="D9" s="10"/>
      <c r="E9" s="11"/>
      <c r="F9" s="64"/>
      <c r="G9" s="31"/>
      <c r="H9" s="31"/>
      <c r="I9" s="31"/>
      <c r="J9" s="31"/>
      <c r="K9" s="120"/>
      <c r="L9" s="38">
        <f>+'Sklop F'!L160</f>
        <v>0</v>
      </c>
      <c r="M9" s="31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 customFormat="1" ht="15">
      <c r="A10" s="33"/>
      <c r="B10" s="11"/>
      <c r="C10" s="119"/>
      <c r="D10" s="10"/>
      <c r="E10" s="11"/>
      <c r="F10" s="64"/>
      <c r="G10" s="31"/>
      <c r="H10" s="31"/>
      <c r="I10" s="31"/>
      <c r="J10" s="31"/>
      <c r="K10" s="120"/>
      <c r="L10" s="39"/>
      <c r="M10" s="31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 customFormat="1" ht="15">
      <c r="A11" s="33"/>
      <c r="B11" s="11"/>
      <c r="C11" s="119"/>
      <c r="D11" s="10"/>
      <c r="E11" s="11"/>
      <c r="F11" s="64"/>
      <c r="G11" s="31"/>
      <c r="H11" s="31"/>
      <c r="I11" s="31"/>
      <c r="J11" s="31"/>
      <c r="K11" s="121"/>
      <c r="L11" s="119"/>
      <c r="M11" s="31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 customFormat="1" ht="15">
      <c r="A12" s="33"/>
      <c r="B12" s="11"/>
      <c r="C12" s="33" t="s">
        <v>864</v>
      </c>
      <c r="D12" s="10"/>
      <c r="E12" s="11"/>
      <c r="F12" s="64"/>
      <c r="G12" s="31"/>
      <c r="H12" s="31"/>
      <c r="I12" s="31"/>
      <c r="J12" s="31"/>
      <c r="K12" s="120"/>
      <c r="L12" s="38">
        <f>+'Sklop F'!L173</f>
        <v>0</v>
      </c>
      <c r="M12" s="31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 customFormat="1" ht="15">
      <c r="A13" s="33"/>
      <c r="B13" s="11"/>
      <c r="C13" s="40"/>
      <c r="D13" s="12"/>
      <c r="E13" s="84"/>
      <c r="F13" s="180"/>
      <c r="G13" s="179"/>
      <c r="H13" s="179"/>
      <c r="I13" s="179"/>
      <c r="J13" s="179"/>
      <c r="K13" s="103"/>
      <c r="L13" s="41"/>
      <c r="M13" s="3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 customFormat="1" ht="15.75">
      <c r="A14" s="33"/>
      <c r="B14" s="11"/>
      <c r="C14" s="36" t="s">
        <v>254</v>
      </c>
      <c r="D14" s="10"/>
      <c r="E14" s="11"/>
      <c r="F14" s="64"/>
      <c r="G14" s="31"/>
      <c r="H14" s="31"/>
      <c r="I14" s="31"/>
      <c r="J14" s="31"/>
      <c r="K14" s="102"/>
      <c r="L14" s="42">
        <f>SUM(L9:L13)</f>
        <v>0</v>
      </c>
      <c r="M14" s="31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 customFormat="1" ht="15">
      <c r="A15" s="33"/>
      <c r="B15" s="11"/>
      <c r="C15" s="36"/>
      <c r="D15" s="10"/>
      <c r="E15" s="11"/>
      <c r="F15" s="64"/>
      <c r="G15" s="31"/>
      <c r="H15" s="31"/>
      <c r="I15" s="31"/>
      <c r="J15" s="31"/>
      <c r="K15" s="102"/>
      <c r="L15" s="39"/>
      <c r="M15" s="31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 customFormat="1" ht="15">
      <c r="A16" s="30"/>
      <c r="B16" s="11"/>
      <c r="C16" s="34"/>
      <c r="D16" s="12"/>
      <c r="E16" s="84"/>
      <c r="F16" s="180"/>
      <c r="G16" s="179"/>
      <c r="H16" s="179"/>
      <c r="I16" s="179"/>
      <c r="J16" s="179"/>
      <c r="K16" s="100"/>
      <c r="L16" s="43"/>
      <c r="M16" s="3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customFormat="1" ht="15">
      <c r="A17" s="30"/>
      <c r="B17" s="11"/>
      <c r="C17" s="30"/>
      <c r="D17" s="10"/>
      <c r="E17" s="11"/>
      <c r="F17" s="181"/>
      <c r="G17" s="182"/>
      <c r="H17" s="182"/>
      <c r="I17" s="182"/>
      <c r="J17" s="182"/>
      <c r="K17" s="73"/>
      <c r="L17" s="29"/>
      <c r="M17" s="182"/>
      <c r="N17" s="5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 customFormat="1" ht="15.75">
      <c r="A18" s="30"/>
      <c r="B18" s="11"/>
      <c r="C18" s="44" t="s">
        <v>322</v>
      </c>
      <c r="D18" s="12"/>
      <c r="E18" s="84"/>
      <c r="F18" s="179"/>
      <c r="G18" s="179"/>
      <c r="H18" s="179"/>
      <c r="I18" s="179"/>
      <c r="J18" s="179"/>
      <c r="K18" s="114"/>
      <c r="L18" s="104" t="s">
        <v>202</v>
      </c>
      <c r="M18" s="182"/>
      <c r="N18" s="5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customFormat="1" ht="15.75">
      <c r="A19" s="30"/>
      <c r="B19" s="31"/>
      <c r="C19" s="28"/>
      <c r="D19" s="10"/>
      <c r="E19" s="11"/>
      <c r="F19" s="31"/>
      <c r="G19" s="182"/>
      <c r="H19" s="182"/>
      <c r="I19" s="182"/>
      <c r="J19" s="182"/>
      <c r="K19" s="105"/>
      <c r="L19" s="106"/>
      <c r="M19" s="182"/>
      <c r="N19" s="5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 customFormat="1" ht="15">
      <c r="A20" s="30"/>
      <c r="B20" s="31"/>
      <c r="C20" s="31"/>
      <c r="D20" s="31"/>
      <c r="E20" s="31"/>
      <c r="F20" s="31"/>
      <c r="G20" s="182"/>
      <c r="H20" s="182"/>
      <c r="I20" s="182"/>
      <c r="J20" s="182"/>
      <c r="K20" s="258"/>
      <c r="L20" s="182"/>
      <c r="M20" s="182"/>
      <c r="N20" s="5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customFormat="1" ht="15.75" customHeight="1">
      <c r="A21" s="30"/>
      <c r="B21" s="30"/>
      <c r="C21" s="30"/>
      <c r="D21" s="119"/>
      <c r="E21" s="29"/>
      <c r="F21" s="181"/>
      <c r="G21" s="182"/>
      <c r="H21" s="182"/>
      <c r="I21" s="182"/>
      <c r="J21" s="182"/>
      <c r="K21" s="258"/>
      <c r="L21" s="183"/>
      <c r="M21" s="183"/>
      <c r="N21" s="9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customFormat="1" ht="15.75">
      <c r="A22" s="30"/>
      <c r="B22" s="30"/>
      <c r="C22" s="30"/>
      <c r="D22" s="29"/>
      <c r="E22" s="29"/>
      <c r="F22" s="181"/>
      <c r="G22" s="182"/>
      <c r="H22" s="182"/>
      <c r="I22" s="182"/>
      <c r="J22" s="182"/>
      <c r="K22" s="259"/>
      <c r="L22" s="184"/>
      <c r="M22" s="184"/>
      <c r="N22" s="8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customFormat="1" ht="15">
      <c r="A23" s="45"/>
      <c r="B23" s="46" t="s">
        <v>161</v>
      </c>
      <c r="C23" s="31"/>
      <c r="D23" s="185"/>
      <c r="E23" s="107"/>
      <c r="F23" s="64"/>
      <c r="G23" s="31"/>
      <c r="H23" s="31"/>
      <c r="I23" s="31"/>
      <c r="J23" s="31"/>
      <c r="K23" s="122"/>
      <c r="L23" s="31"/>
      <c r="M23" s="31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customFormat="1" ht="15">
      <c r="A24" s="45" t="s">
        <v>162</v>
      </c>
      <c r="B24" s="48" t="s">
        <v>213</v>
      </c>
      <c r="C24" s="31"/>
      <c r="D24" s="186"/>
      <c r="E24" s="108"/>
      <c r="F24" s="64"/>
      <c r="G24" s="31"/>
      <c r="H24" s="31"/>
      <c r="I24" s="31"/>
      <c r="J24" s="31"/>
      <c r="K24" s="122"/>
      <c r="L24" s="31"/>
      <c r="M24" s="31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customFormat="1" ht="15">
      <c r="A25" s="45"/>
      <c r="B25" s="48" t="s">
        <v>212</v>
      </c>
      <c r="C25" s="31"/>
      <c r="D25" s="186"/>
      <c r="E25" s="108"/>
      <c r="F25" s="64"/>
      <c r="G25" s="31"/>
      <c r="H25" s="31"/>
      <c r="I25" s="31"/>
      <c r="J25" s="31"/>
      <c r="K25" s="122"/>
      <c r="L25" s="31"/>
      <c r="M25" s="31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spans="1:32" customFormat="1" ht="15">
      <c r="A26" s="49"/>
      <c r="B26" s="50"/>
      <c r="C26" s="31"/>
      <c r="D26" s="113"/>
      <c r="E26" s="107"/>
      <c r="F26" s="64"/>
      <c r="G26" s="31"/>
      <c r="H26" s="31"/>
      <c r="I26" s="31"/>
      <c r="J26" s="31"/>
      <c r="K26" s="122"/>
      <c r="L26" s="31"/>
      <c r="M26" s="31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</row>
    <row r="27" spans="1:32" customFormat="1" ht="15">
      <c r="A27" s="45" t="s">
        <v>162</v>
      </c>
      <c r="B27" s="52" t="s">
        <v>194</v>
      </c>
      <c r="C27" s="31"/>
      <c r="D27" s="185"/>
      <c r="E27" s="107"/>
      <c r="F27" s="64"/>
      <c r="G27" s="31"/>
      <c r="H27" s="31"/>
      <c r="I27" s="31"/>
      <c r="J27" s="31"/>
      <c r="K27" s="122"/>
      <c r="L27" s="31"/>
      <c r="M27" s="31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</row>
    <row r="28" spans="1:32" customFormat="1" ht="15">
      <c r="A28" s="45" t="s">
        <v>162</v>
      </c>
      <c r="B28" s="50" t="s">
        <v>163</v>
      </c>
      <c r="C28" s="31"/>
      <c r="D28" s="113"/>
      <c r="E28" s="107"/>
      <c r="F28" s="64"/>
      <c r="G28" s="31"/>
      <c r="H28" s="31"/>
      <c r="I28" s="31"/>
      <c r="J28" s="31"/>
      <c r="K28" s="122"/>
      <c r="L28" s="31"/>
      <c r="M28" s="31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</row>
    <row r="29" spans="1:32" customFormat="1" ht="15">
      <c r="A29" s="45" t="s">
        <v>162</v>
      </c>
      <c r="B29" s="50" t="s">
        <v>164</v>
      </c>
      <c r="C29" s="31"/>
      <c r="D29" s="113"/>
      <c r="E29" s="107"/>
      <c r="F29" s="64"/>
      <c r="G29" s="31"/>
      <c r="H29" s="31"/>
      <c r="I29" s="31"/>
      <c r="J29" s="31"/>
      <c r="K29" s="122"/>
      <c r="L29" s="31"/>
      <c r="M29" s="3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</row>
    <row r="30" spans="1:32" customFormat="1" ht="15">
      <c r="A30" s="45"/>
      <c r="B30" s="50" t="s">
        <v>208</v>
      </c>
      <c r="C30" s="31"/>
      <c r="D30" s="113"/>
      <c r="E30" s="107"/>
      <c r="F30" s="64"/>
      <c r="G30" s="31"/>
      <c r="H30" s="31"/>
      <c r="I30" s="31"/>
      <c r="J30" s="31"/>
      <c r="K30" s="122"/>
      <c r="L30" s="31"/>
      <c r="M30" s="31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spans="1:32" customFormat="1" ht="15">
      <c r="A31" s="45" t="s">
        <v>162</v>
      </c>
      <c r="B31" s="50" t="s">
        <v>167</v>
      </c>
      <c r="C31" s="31"/>
      <c r="D31" s="113"/>
      <c r="E31" s="107"/>
      <c r="F31" s="64"/>
      <c r="G31" s="31"/>
      <c r="H31" s="31"/>
      <c r="I31" s="31"/>
      <c r="J31" s="31"/>
      <c r="K31" s="122"/>
      <c r="L31" s="31"/>
      <c r="M31" s="31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spans="1:32" customFormat="1" ht="15">
      <c r="A32" s="45"/>
      <c r="B32" s="50"/>
      <c r="C32" s="31"/>
      <c r="D32" s="113"/>
      <c r="E32" s="107"/>
      <c r="F32" s="64"/>
      <c r="G32" s="31"/>
      <c r="H32" s="31"/>
      <c r="I32" s="31"/>
      <c r="J32" s="31"/>
      <c r="K32" s="122"/>
      <c r="L32" s="31"/>
      <c r="M32" s="3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spans="1:32" customFormat="1" ht="15">
      <c r="A33" s="45" t="s">
        <v>162</v>
      </c>
      <c r="B33" s="50" t="s">
        <v>203</v>
      </c>
      <c r="C33" s="31"/>
      <c r="D33" s="113"/>
      <c r="E33" s="107"/>
      <c r="F33" s="64"/>
      <c r="G33" s="31"/>
      <c r="H33" s="31"/>
      <c r="I33" s="31"/>
      <c r="J33" s="31"/>
      <c r="K33" s="122"/>
      <c r="L33" s="31"/>
      <c r="M33" s="31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spans="1:32" customFormat="1" ht="15">
      <c r="A34" s="45"/>
      <c r="B34" s="50" t="s">
        <v>201</v>
      </c>
      <c r="C34" s="31"/>
      <c r="D34" s="113"/>
      <c r="E34" s="107"/>
      <c r="F34" s="64"/>
      <c r="G34" s="31"/>
      <c r="H34" s="31"/>
      <c r="I34" s="31"/>
      <c r="J34" s="31"/>
      <c r="K34" s="122"/>
      <c r="L34" s="31"/>
      <c r="M34" s="31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spans="1:32" customFormat="1" ht="15">
      <c r="A35" s="45"/>
      <c r="B35" s="50" t="s">
        <v>209</v>
      </c>
      <c r="C35" s="31"/>
      <c r="D35" s="113"/>
      <c r="E35" s="107"/>
      <c r="F35" s="64"/>
      <c r="G35" s="31"/>
      <c r="H35" s="31"/>
      <c r="I35" s="31"/>
      <c r="J35" s="31"/>
      <c r="K35" s="122"/>
      <c r="L35" s="31"/>
      <c r="M35" s="31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</row>
    <row r="36" spans="1:32" customFormat="1" ht="15">
      <c r="A36" s="45"/>
      <c r="B36" s="50" t="s">
        <v>210</v>
      </c>
      <c r="C36" s="31"/>
      <c r="D36" s="113"/>
      <c r="E36" s="107"/>
      <c r="F36" s="64"/>
      <c r="G36" s="31"/>
      <c r="H36" s="31"/>
      <c r="I36" s="31"/>
      <c r="J36" s="31"/>
      <c r="K36" s="122"/>
      <c r="L36" s="31"/>
      <c r="M36" s="31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</row>
    <row r="37" spans="1:32" customFormat="1" ht="15">
      <c r="A37" s="49"/>
      <c r="B37" s="53"/>
      <c r="C37" s="31"/>
      <c r="D37" s="113"/>
      <c r="E37" s="107"/>
      <c r="F37" s="64"/>
      <c r="G37" s="31"/>
      <c r="H37" s="31"/>
      <c r="I37" s="31"/>
      <c r="J37" s="31"/>
      <c r="K37" s="122"/>
      <c r="L37" s="31"/>
      <c r="M37" s="31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</row>
    <row r="38" spans="1:32" customFormat="1" ht="15">
      <c r="A38" s="49" t="s">
        <v>162</v>
      </c>
      <c r="B38" s="494" t="s">
        <v>205</v>
      </c>
      <c r="C38" s="178"/>
      <c r="D38" s="474"/>
      <c r="E38" s="484"/>
      <c r="F38" s="64"/>
      <c r="G38" s="31"/>
      <c r="H38" s="31"/>
      <c r="I38" s="31"/>
      <c r="J38" s="31"/>
      <c r="K38" s="122"/>
      <c r="L38" s="31"/>
      <c r="M38" s="31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</row>
    <row r="39" spans="1:32" customFormat="1" ht="15">
      <c r="A39" s="49"/>
      <c r="B39" s="494" t="s">
        <v>206</v>
      </c>
      <c r="C39" s="178"/>
      <c r="D39" s="474"/>
      <c r="E39" s="484"/>
      <c r="F39" s="64"/>
      <c r="G39" s="31"/>
      <c r="H39" s="31"/>
      <c r="I39" s="31"/>
      <c r="J39" s="31"/>
      <c r="K39" s="122"/>
      <c r="L39" s="31"/>
      <c r="M39" s="31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</row>
    <row r="40" spans="1:32" customFormat="1" ht="15">
      <c r="A40" s="49"/>
      <c r="B40" s="494" t="s">
        <v>207</v>
      </c>
      <c r="C40" s="178"/>
      <c r="D40" s="474"/>
      <c r="E40" s="484"/>
      <c r="F40" s="64"/>
      <c r="G40" s="31"/>
      <c r="H40" s="31"/>
      <c r="I40" s="31"/>
      <c r="J40" s="31"/>
      <c r="K40" s="122"/>
      <c r="L40" s="31"/>
      <c r="M40" s="31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</row>
    <row r="41" spans="1:32" customFormat="1" ht="15">
      <c r="A41" s="49" t="s">
        <v>162</v>
      </c>
      <c r="B41" s="494" t="s">
        <v>857</v>
      </c>
      <c r="C41" s="178"/>
      <c r="D41" s="474"/>
      <c r="E41" s="484"/>
      <c r="F41" s="64"/>
      <c r="G41" s="31"/>
      <c r="H41" s="31"/>
      <c r="I41" s="31"/>
      <c r="J41" s="31"/>
      <c r="K41" s="122"/>
      <c r="L41" s="31"/>
      <c r="M41" s="31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</row>
    <row r="42" spans="1:32" customFormat="1" ht="15">
      <c r="A42" s="49"/>
      <c r="B42" s="541" t="s">
        <v>162</v>
      </c>
      <c r="C42" s="513" t="s">
        <v>859</v>
      </c>
      <c r="D42" s="542"/>
      <c r="E42" s="484"/>
      <c r="F42" s="64"/>
      <c r="G42" s="31"/>
      <c r="H42" s="31"/>
      <c r="I42" s="31"/>
      <c r="J42" s="31"/>
      <c r="K42" s="122"/>
      <c r="L42" s="31"/>
      <c r="M42" s="31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</row>
    <row r="43" spans="1:32" customFormat="1" ht="15">
      <c r="A43" s="49"/>
      <c r="B43" s="543" t="s">
        <v>162</v>
      </c>
      <c r="C43" s="513" t="s">
        <v>858</v>
      </c>
      <c r="D43" s="542"/>
      <c r="E43" s="484"/>
      <c r="F43" s="64"/>
      <c r="G43" s="31"/>
      <c r="H43" s="31"/>
      <c r="I43" s="31"/>
      <c r="J43" s="31"/>
      <c r="K43" s="122"/>
      <c r="L43" s="31"/>
      <c r="M43" s="31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</row>
    <row r="44" spans="1:32" customFormat="1" ht="15">
      <c r="A44" s="49"/>
      <c r="B44" s="544" t="s">
        <v>162</v>
      </c>
      <c r="C44" s="513" t="s">
        <v>860</v>
      </c>
      <c r="D44" s="545"/>
      <c r="E44" s="484"/>
      <c r="F44" s="64"/>
      <c r="G44" s="31"/>
      <c r="H44" s="31"/>
      <c r="I44" s="31"/>
      <c r="J44" s="31"/>
      <c r="K44" s="122"/>
      <c r="L44" s="31"/>
      <c r="M44" s="31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</row>
    <row r="45" spans="1:32" customFormat="1" ht="15">
      <c r="A45" s="49"/>
      <c r="B45" s="544" t="s">
        <v>162</v>
      </c>
      <c r="C45" s="513" t="s">
        <v>861</v>
      </c>
      <c r="D45" s="545"/>
      <c r="E45" s="484"/>
      <c r="F45" s="64"/>
      <c r="G45" s="31"/>
      <c r="H45" s="31"/>
      <c r="I45" s="31"/>
      <c r="J45" s="31"/>
      <c r="K45" s="122"/>
      <c r="L45" s="31"/>
      <c r="M45" s="31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</row>
    <row r="46" spans="1:32" customFormat="1" ht="15">
      <c r="A46" s="49"/>
      <c r="B46" s="50"/>
      <c r="C46" s="511"/>
      <c r="D46" s="512"/>
      <c r="E46" s="107"/>
      <c r="F46" s="64"/>
      <c r="G46" s="31"/>
      <c r="H46" s="31"/>
      <c r="I46" s="31"/>
      <c r="J46" s="31"/>
      <c r="K46" s="122"/>
      <c r="L46" s="31"/>
      <c r="M46" s="31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</row>
    <row r="47" spans="1:32" customFormat="1" ht="15">
      <c r="A47" s="49"/>
      <c r="B47" s="31"/>
      <c r="C47" s="31"/>
      <c r="D47" s="113"/>
      <c r="E47" s="107"/>
      <c r="F47" s="64"/>
      <c r="G47" s="31"/>
      <c r="H47" s="31"/>
      <c r="I47" s="31"/>
      <c r="J47" s="31"/>
      <c r="K47" s="122"/>
      <c r="L47" s="31"/>
      <c r="M47" s="3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</row>
    <row r="48" spans="1:32" customFormat="1" ht="15">
      <c r="A48" s="49"/>
      <c r="B48" s="50"/>
      <c r="C48" s="31"/>
      <c r="D48" s="113"/>
      <c r="E48" s="107"/>
      <c r="F48" s="64"/>
      <c r="G48" s="31"/>
      <c r="H48" s="31"/>
      <c r="I48" s="31"/>
      <c r="J48" s="31"/>
      <c r="K48" s="122"/>
      <c r="L48" s="31"/>
      <c r="M48" s="31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</row>
    <row r="49" spans="1:32" customFormat="1" ht="15">
      <c r="A49" s="49" t="s">
        <v>162</v>
      </c>
      <c r="B49" s="50" t="s">
        <v>211</v>
      </c>
      <c r="C49" s="31"/>
      <c r="D49" s="113"/>
      <c r="E49" s="107"/>
      <c r="F49" s="64"/>
      <c r="G49" s="31"/>
      <c r="H49" s="31"/>
      <c r="I49" s="31"/>
      <c r="J49" s="31"/>
      <c r="K49" s="122"/>
      <c r="L49" s="31"/>
      <c r="M49" s="31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</row>
    <row r="50" spans="1:32" customFormat="1" ht="15">
      <c r="A50" s="49" t="s">
        <v>162</v>
      </c>
      <c r="B50" s="50" t="s">
        <v>216</v>
      </c>
      <c r="C50" s="31"/>
      <c r="D50" s="113"/>
      <c r="E50" s="107"/>
      <c r="F50" s="64"/>
      <c r="G50" s="31"/>
      <c r="H50" s="31"/>
      <c r="I50" s="31"/>
      <c r="J50" s="31"/>
      <c r="K50" s="122"/>
      <c r="L50" s="31"/>
      <c r="M50" s="31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</row>
    <row r="51" spans="1:32" customFormat="1" ht="15">
      <c r="A51" s="49" t="s">
        <v>162</v>
      </c>
      <c r="B51" s="53" t="s">
        <v>236</v>
      </c>
      <c r="C51" s="31"/>
      <c r="D51" s="113"/>
      <c r="E51" s="107"/>
      <c r="F51" s="64"/>
      <c r="G51" s="31"/>
      <c r="H51" s="31"/>
      <c r="I51" s="31"/>
      <c r="J51" s="31"/>
      <c r="K51" s="122"/>
      <c r="L51" s="31"/>
      <c r="M51" s="31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</row>
    <row r="52" spans="1:32" customFormat="1" ht="15">
      <c r="A52" s="49"/>
      <c r="B52" s="50"/>
      <c r="C52" s="31"/>
      <c r="D52" s="113"/>
      <c r="E52" s="107"/>
      <c r="F52" s="64"/>
      <c r="G52" s="31"/>
      <c r="H52" s="31"/>
      <c r="I52" s="31"/>
      <c r="J52" s="31"/>
      <c r="K52" s="122"/>
      <c r="L52" s="31"/>
      <c r="M52" s="31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</row>
    <row r="53" spans="1:32" customFormat="1" ht="15">
      <c r="A53" s="31"/>
      <c r="B53" s="54" t="s">
        <v>824</v>
      </c>
      <c r="C53" s="55"/>
      <c r="D53" s="96"/>
      <c r="E53" s="109"/>
      <c r="F53" s="64"/>
      <c r="G53" s="31"/>
      <c r="H53" s="31"/>
      <c r="I53" s="31"/>
      <c r="J53" s="31"/>
      <c r="K53" s="122"/>
      <c r="L53" s="31"/>
      <c r="M53" s="31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</row>
    <row r="54" spans="1:32" customFormat="1" ht="28.5">
      <c r="A54" s="31"/>
      <c r="B54" s="31"/>
      <c r="C54" s="56" t="s">
        <v>866</v>
      </c>
      <c r="D54" s="188"/>
      <c r="E54" s="109"/>
      <c r="F54" s="64"/>
      <c r="G54" s="31"/>
      <c r="H54" s="31"/>
      <c r="I54" s="31"/>
      <c r="J54" s="31"/>
      <c r="K54" s="122"/>
      <c r="L54" s="31"/>
      <c r="M54" s="31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</row>
    <row r="55" spans="1:32" customFormat="1" ht="15">
      <c r="A55" s="31"/>
      <c r="B55" s="31"/>
      <c r="C55" s="56"/>
      <c r="D55" s="188"/>
      <c r="E55" s="109"/>
      <c r="F55" s="64"/>
      <c r="G55" s="31"/>
      <c r="H55" s="31"/>
      <c r="I55" s="31"/>
      <c r="J55" s="31"/>
      <c r="K55" s="122"/>
      <c r="L55" s="31"/>
      <c r="M55" s="31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spans="1:32" customFormat="1" ht="15">
      <c r="A56" s="31"/>
      <c r="B56" s="31"/>
      <c r="C56" s="56"/>
      <c r="D56" s="189"/>
      <c r="E56" s="109"/>
      <c r="F56" s="64"/>
      <c r="G56" s="31"/>
      <c r="H56" s="31"/>
      <c r="I56" s="31"/>
      <c r="J56" s="31"/>
      <c r="K56" s="122"/>
      <c r="L56" s="31"/>
      <c r="M56" s="31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</row>
    <row r="57" spans="1:32" customFormat="1" ht="15">
      <c r="A57" s="31"/>
      <c r="B57" s="31"/>
      <c r="C57" s="56"/>
      <c r="D57" s="189"/>
      <c r="E57" s="109"/>
      <c r="F57" s="64"/>
      <c r="G57" s="31"/>
      <c r="H57" s="31"/>
      <c r="I57" s="31"/>
      <c r="J57" s="31"/>
      <c r="K57" s="122"/>
      <c r="L57" s="31"/>
      <c r="M57" s="31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spans="1:32" customFormat="1" ht="15">
      <c r="A58" s="31"/>
      <c r="B58" s="31"/>
      <c r="C58" s="56"/>
      <c r="D58" s="189"/>
      <c r="E58" s="109"/>
      <c r="F58" s="64"/>
      <c r="G58" s="31"/>
      <c r="H58" s="31"/>
      <c r="I58" s="31"/>
      <c r="J58" s="31"/>
      <c r="K58" s="122"/>
      <c r="L58" s="31"/>
      <c r="M58" s="31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</row>
    <row r="59" spans="1:32" customFormat="1" ht="15">
      <c r="A59" s="31"/>
      <c r="B59" s="31"/>
      <c r="C59" s="56"/>
      <c r="D59" s="190"/>
      <c r="E59" s="109"/>
      <c r="F59" s="64"/>
      <c r="G59" s="31"/>
      <c r="H59" s="31"/>
      <c r="I59" s="31"/>
      <c r="J59" s="31"/>
      <c r="K59" s="122"/>
      <c r="L59" s="31"/>
      <c r="M59" s="31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</row>
    <row r="60" spans="1:32" customFormat="1" ht="15">
      <c r="A60" s="49"/>
      <c r="B60" s="57"/>
      <c r="C60" s="31"/>
      <c r="D60" s="110"/>
      <c r="E60" s="109"/>
      <c r="F60" s="64"/>
      <c r="G60" s="31"/>
      <c r="H60" s="31"/>
      <c r="I60" s="31"/>
      <c r="J60" s="31"/>
      <c r="K60" s="122"/>
      <c r="L60" s="31"/>
      <c r="M60" s="31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</row>
    <row r="61" spans="1:32" customFormat="1" ht="15">
      <c r="A61" s="49" t="s">
        <v>162</v>
      </c>
      <c r="B61" s="59" t="s">
        <v>874</v>
      </c>
      <c r="C61" s="31"/>
      <c r="D61" s="113"/>
      <c r="E61" s="109"/>
      <c r="F61" s="64"/>
      <c r="G61" s="31"/>
      <c r="H61" s="31"/>
      <c r="I61" s="31"/>
      <c r="J61" s="31"/>
      <c r="K61" s="122"/>
      <c r="L61" s="31"/>
      <c r="M61" s="31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32" customFormat="1" ht="15">
      <c r="A62" s="49"/>
      <c r="B62" s="59" t="s">
        <v>873</v>
      </c>
      <c r="C62" s="31"/>
      <c r="D62" s="113"/>
      <c r="E62" s="109"/>
      <c r="F62" s="64"/>
      <c r="G62" s="31"/>
      <c r="H62" s="31"/>
      <c r="I62" s="31"/>
      <c r="J62" s="31"/>
      <c r="K62" s="122"/>
      <c r="L62" s="31"/>
      <c r="M62" s="31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</row>
    <row r="63" spans="1:32" customFormat="1" ht="15">
      <c r="A63" s="49"/>
      <c r="B63" s="57"/>
      <c r="C63" s="31"/>
      <c r="D63" s="110"/>
      <c r="E63" s="109"/>
      <c r="F63" s="64"/>
      <c r="G63" s="31"/>
      <c r="H63" s="31"/>
      <c r="I63" s="31"/>
      <c r="J63" s="31"/>
      <c r="K63" s="122"/>
      <c r="L63" s="31"/>
      <c r="M63" s="31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</row>
    <row r="64" spans="1:32" customFormat="1" ht="15">
      <c r="A64" s="45" t="s">
        <v>162</v>
      </c>
      <c r="B64" s="50" t="s">
        <v>235</v>
      </c>
      <c r="C64" s="31"/>
      <c r="D64" s="113"/>
      <c r="E64" s="107"/>
      <c r="F64" s="64"/>
      <c r="G64" s="31"/>
      <c r="H64" s="31"/>
      <c r="I64" s="31"/>
      <c r="J64" s="31"/>
      <c r="K64" s="122"/>
      <c r="L64" s="31"/>
      <c r="M64" s="31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</row>
    <row r="65" spans="1:32" customFormat="1" ht="15">
      <c r="A65" s="45" t="s">
        <v>162</v>
      </c>
      <c r="B65" s="50" t="s">
        <v>219</v>
      </c>
      <c r="C65" s="31"/>
      <c r="D65" s="113"/>
      <c r="E65" s="107"/>
      <c r="F65" s="64"/>
      <c r="G65" s="31"/>
      <c r="H65" s="31"/>
      <c r="I65" s="31"/>
      <c r="J65" s="31"/>
      <c r="K65" s="122"/>
      <c r="L65" s="31"/>
      <c r="M65" s="31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</row>
    <row r="66" spans="1:32" customFormat="1" ht="15">
      <c r="A66" s="45"/>
      <c r="B66" s="50" t="s">
        <v>220</v>
      </c>
      <c r="C66" s="31"/>
      <c r="D66" s="113"/>
      <c r="E66" s="107"/>
      <c r="F66" s="64"/>
      <c r="G66" s="31"/>
      <c r="H66" s="31"/>
      <c r="I66" s="31"/>
      <c r="J66" s="31"/>
      <c r="K66" s="122"/>
      <c r="L66" s="31"/>
      <c r="M66" s="31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</row>
    <row r="67" spans="1:32" customFormat="1" ht="15">
      <c r="A67" s="45"/>
      <c r="B67" s="60"/>
      <c r="C67" s="31"/>
      <c r="D67" s="110"/>
      <c r="E67" s="109"/>
      <c r="F67" s="64"/>
      <c r="G67" s="31"/>
      <c r="H67" s="31"/>
      <c r="I67" s="31"/>
      <c r="J67" s="31"/>
      <c r="K67" s="122"/>
      <c r="L67" s="31"/>
      <c r="M67" s="31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</row>
    <row r="68" spans="1:32" customFormat="1" ht="15">
      <c r="A68" s="45"/>
      <c r="B68" s="61"/>
      <c r="C68" s="62" t="s">
        <v>168</v>
      </c>
      <c r="D68" s="185"/>
      <c r="E68" s="109"/>
      <c r="F68" s="64"/>
      <c r="G68" s="31"/>
      <c r="H68" s="31"/>
      <c r="I68" s="31"/>
      <c r="J68" s="31"/>
      <c r="K68" s="122"/>
      <c r="L68" s="31"/>
      <c r="M68" s="31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spans="1:32" customFormat="1" ht="15">
      <c r="A69" s="45"/>
      <c r="B69" s="31"/>
      <c r="C69" s="62" t="s">
        <v>169</v>
      </c>
      <c r="D69" s="185"/>
      <c r="E69" s="109"/>
      <c r="F69" s="64"/>
      <c r="G69" s="31"/>
      <c r="H69" s="31"/>
      <c r="I69" s="31"/>
      <c r="J69" s="31"/>
      <c r="K69" s="122"/>
      <c r="L69" s="31"/>
      <c r="M69" s="31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</row>
    <row r="70" spans="1:32" customFormat="1" ht="15">
      <c r="A70" s="62"/>
      <c r="B70" s="62"/>
      <c r="C70" s="31"/>
      <c r="D70" s="185"/>
      <c r="E70" s="109"/>
      <c r="F70" s="64"/>
      <c r="G70" s="31"/>
      <c r="H70" s="31"/>
      <c r="I70" s="31"/>
      <c r="J70" s="31"/>
      <c r="K70" s="122"/>
      <c r="L70" s="31"/>
      <c r="M70" s="31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spans="1:32" customFormat="1" ht="15">
      <c r="A71" s="31"/>
      <c r="B71" s="36" t="s">
        <v>252</v>
      </c>
      <c r="C71" s="31"/>
      <c r="D71" s="109"/>
      <c r="E71" s="109"/>
      <c r="F71" s="64"/>
      <c r="G71" s="31"/>
      <c r="H71" s="31"/>
      <c r="I71" s="31"/>
      <c r="J71" s="31"/>
      <c r="K71" s="122"/>
      <c r="L71" s="31"/>
      <c r="M71" s="31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</row>
    <row r="72" spans="1:32" customFormat="1" ht="15">
      <c r="A72" s="45" t="s">
        <v>162</v>
      </c>
      <c r="B72" s="30" t="s">
        <v>225</v>
      </c>
      <c r="C72" s="31"/>
      <c r="D72" s="109"/>
      <c r="E72" s="109"/>
      <c r="F72" s="64"/>
      <c r="G72" s="31"/>
      <c r="H72" s="31"/>
      <c r="I72" s="31"/>
      <c r="J72" s="31"/>
      <c r="K72" s="122"/>
      <c r="L72" s="31"/>
      <c r="M72" s="31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</row>
    <row r="73" spans="1:32" customFormat="1" ht="15">
      <c r="A73" s="31"/>
      <c r="B73" s="30" t="s">
        <v>226</v>
      </c>
      <c r="C73" s="31"/>
      <c r="D73" s="109"/>
      <c r="E73" s="109"/>
      <c r="F73" s="64"/>
      <c r="G73" s="31"/>
      <c r="H73" s="31"/>
      <c r="I73" s="31"/>
      <c r="J73" s="31"/>
      <c r="K73" s="122"/>
      <c r="L73" s="31"/>
      <c r="M73" s="31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</row>
    <row r="74" spans="1:32" customFormat="1" ht="15">
      <c r="A74" s="31"/>
      <c r="B74" s="36" t="s">
        <v>251</v>
      </c>
      <c r="C74" s="31"/>
      <c r="D74" s="107"/>
      <c r="E74" s="109"/>
      <c r="F74" s="64"/>
      <c r="G74" s="31"/>
      <c r="H74" s="31"/>
      <c r="I74" s="31"/>
      <c r="J74" s="31"/>
      <c r="K74" s="122"/>
      <c r="L74" s="31"/>
      <c r="M74" s="31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</row>
    <row r="75" spans="1:32" customFormat="1" ht="15">
      <c r="A75" s="31"/>
      <c r="B75" s="36"/>
      <c r="C75" s="31"/>
      <c r="D75" s="107"/>
      <c r="E75" s="109"/>
      <c r="F75" s="64"/>
      <c r="G75" s="31"/>
      <c r="H75" s="31"/>
      <c r="I75" s="31"/>
      <c r="J75" s="31"/>
      <c r="K75" s="122"/>
      <c r="L75" s="31"/>
      <c r="M75" s="31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</row>
    <row r="76" spans="1:32" customFormat="1" ht="15">
      <c r="A76" s="31"/>
      <c r="B76" s="36" t="s">
        <v>278</v>
      </c>
      <c r="C76" s="31"/>
      <c r="D76" s="107"/>
      <c r="E76" s="109"/>
      <c r="F76" s="64"/>
      <c r="G76" s="31"/>
      <c r="H76" s="31"/>
      <c r="I76" s="31"/>
      <c r="J76" s="31"/>
      <c r="K76" s="122"/>
      <c r="L76" s="31"/>
      <c r="M76" s="31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</row>
    <row r="77" spans="1:32" customFormat="1" ht="15">
      <c r="A77" s="45" t="s">
        <v>162</v>
      </c>
      <c r="B77" s="30" t="s">
        <v>280</v>
      </c>
      <c r="C77" s="31"/>
      <c r="D77" s="107"/>
      <c r="E77" s="109"/>
      <c r="F77" s="64"/>
      <c r="G77" s="31"/>
      <c r="H77" s="31"/>
      <c r="I77" s="31"/>
      <c r="J77" s="31"/>
      <c r="K77" s="122"/>
      <c r="L77" s="31"/>
      <c r="M77" s="31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</row>
    <row r="78" spans="1:32" customFormat="1" ht="15">
      <c r="A78" s="45" t="s">
        <v>162</v>
      </c>
      <c r="B78" s="30" t="s">
        <v>283</v>
      </c>
      <c r="C78" s="31"/>
      <c r="D78" s="107"/>
      <c r="E78" s="109"/>
      <c r="F78" s="64"/>
      <c r="G78" s="31"/>
      <c r="H78" s="31"/>
      <c r="I78" s="31"/>
      <c r="J78" s="31"/>
      <c r="K78" s="122"/>
      <c r="L78" s="31"/>
      <c r="M78" s="31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spans="1:32" customFormat="1" ht="15">
      <c r="A79" s="31"/>
      <c r="B79" s="30" t="s">
        <v>284</v>
      </c>
      <c r="C79" s="31"/>
      <c r="D79" s="107"/>
      <c r="E79" s="109"/>
      <c r="F79" s="64"/>
      <c r="G79" s="31"/>
      <c r="H79" s="31"/>
      <c r="I79" s="31"/>
      <c r="J79" s="31"/>
      <c r="K79" s="122"/>
      <c r="L79" s="31"/>
      <c r="M79" s="31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</row>
    <row r="80" spans="1:32" customFormat="1" ht="15">
      <c r="A80" s="31"/>
      <c r="B80" s="36" t="s">
        <v>279</v>
      </c>
      <c r="C80" s="31"/>
      <c r="D80" s="107"/>
      <c r="E80" s="109"/>
      <c r="F80" s="64"/>
      <c r="G80" s="31"/>
      <c r="H80" s="31"/>
      <c r="I80" s="31"/>
      <c r="J80" s="31"/>
      <c r="K80" s="122"/>
      <c r="L80" s="31"/>
      <c r="M80" s="31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spans="1:32" customFormat="1" ht="15">
      <c r="A81" s="65"/>
      <c r="B81" s="65"/>
      <c r="C81" s="31"/>
      <c r="D81" s="110"/>
      <c r="E81" s="110"/>
      <c r="F81" s="64"/>
      <c r="G81" s="31"/>
      <c r="H81" s="31"/>
      <c r="I81" s="31"/>
      <c r="J81" s="31"/>
      <c r="K81" s="122"/>
      <c r="L81" s="31"/>
      <c r="M81" s="31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</row>
    <row r="82" spans="1:32" customFormat="1" ht="15">
      <c r="A82" s="45"/>
      <c r="B82" s="66" t="s">
        <v>170</v>
      </c>
      <c r="C82" s="31"/>
      <c r="D82" s="113"/>
      <c r="E82" s="107"/>
      <c r="F82" s="64"/>
      <c r="G82" s="31"/>
      <c r="H82" s="31"/>
      <c r="I82" s="31"/>
      <c r="J82" s="31"/>
      <c r="K82" s="122"/>
      <c r="L82" s="31"/>
      <c r="M82" s="31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</row>
    <row r="83" spans="1:32" customFormat="1" ht="15">
      <c r="A83" s="45" t="s">
        <v>162</v>
      </c>
      <c r="B83" s="50" t="s">
        <v>165</v>
      </c>
      <c r="C83" s="31"/>
      <c r="D83" s="113"/>
      <c r="E83" s="107"/>
      <c r="F83" s="64"/>
      <c r="G83" s="31"/>
      <c r="H83" s="31"/>
      <c r="I83" s="31"/>
      <c r="J83" s="31"/>
      <c r="K83" s="122"/>
      <c r="L83" s="31"/>
      <c r="M83" s="31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</row>
    <row r="84" spans="1:32" customFormat="1" ht="15">
      <c r="A84" s="45"/>
      <c r="B84" s="50" t="s">
        <v>166</v>
      </c>
      <c r="C84" s="31"/>
      <c r="D84" s="113"/>
      <c r="E84" s="107"/>
      <c r="F84" s="64"/>
      <c r="G84" s="31"/>
      <c r="H84" s="31"/>
      <c r="I84" s="31"/>
      <c r="J84" s="31"/>
      <c r="K84" s="122"/>
      <c r="L84" s="31"/>
      <c r="M84" s="31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</row>
    <row r="85" spans="1:32" customFormat="1" ht="15">
      <c r="A85" s="45" t="s">
        <v>162</v>
      </c>
      <c r="B85" s="115" t="s">
        <v>282</v>
      </c>
      <c r="C85" s="31"/>
      <c r="D85" s="113"/>
      <c r="E85" s="107"/>
      <c r="F85" s="64"/>
      <c r="G85" s="31"/>
      <c r="H85" s="31"/>
      <c r="I85" s="31"/>
      <c r="J85" s="31"/>
      <c r="K85" s="122"/>
      <c r="L85" s="31"/>
      <c r="M85" s="31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</row>
    <row r="86" spans="1:32" customFormat="1" ht="15">
      <c r="A86" s="45" t="s">
        <v>162</v>
      </c>
      <c r="B86" s="50" t="s">
        <v>285</v>
      </c>
      <c r="C86" s="31"/>
      <c r="D86" s="113"/>
      <c r="E86" s="107"/>
      <c r="F86" s="64"/>
      <c r="G86" s="31"/>
      <c r="H86" s="31"/>
      <c r="I86" s="31"/>
      <c r="J86" s="31"/>
      <c r="K86" s="122"/>
      <c r="L86" s="31"/>
      <c r="M86" s="31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</row>
    <row r="87" spans="1:32" customFormat="1" ht="15">
      <c r="A87" s="45" t="s">
        <v>162</v>
      </c>
      <c r="B87" s="50" t="s">
        <v>221</v>
      </c>
      <c r="C87" s="31"/>
      <c r="D87" s="113"/>
      <c r="E87" s="107"/>
      <c r="F87" s="64"/>
      <c r="G87" s="31"/>
      <c r="H87" s="31"/>
      <c r="I87" s="31"/>
      <c r="J87" s="31"/>
      <c r="K87" s="122"/>
      <c r="L87" s="31"/>
      <c r="M87" s="31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</row>
    <row r="88" spans="1:32" customFormat="1" ht="15">
      <c r="A88" s="45" t="s">
        <v>162</v>
      </c>
      <c r="B88" s="50" t="s">
        <v>171</v>
      </c>
      <c r="C88" s="31"/>
      <c r="D88" s="113"/>
      <c r="E88" s="107"/>
      <c r="F88" s="64"/>
      <c r="G88" s="31"/>
      <c r="H88" s="31"/>
      <c r="I88" s="31"/>
      <c r="J88" s="31"/>
      <c r="K88" s="122"/>
      <c r="L88" s="31"/>
      <c r="M88" s="31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</row>
    <row r="89" spans="1:32" customFormat="1" ht="15">
      <c r="A89" s="45" t="s">
        <v>162</v>
      </c>
      <c r="B89" s="50" t="s">
        <v>172</v>
      </c>
      <c r="C89" s="31"/>
      <c r="D89" s="113"/>
      <c r="E89" s="107"/>
      <c r="F89" s="64"/>
      <c r="G89" s="31"/>
      <c r="H89" s="31"/>
      <c r="I89" s="31"/>
      <c r="J89" s="31"/>
      <c r="K89" s="122"/>
      <c r="L89" s="31"/>
      <c r="M89" s="31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</row>
    <row r="90" spans="1:32" customFormat="1" ht="15">
      <c r="A90" s="45" t="s">
        <v>162</v>
      </c>
      <c r="B90" s="53" t="s">
        <v>173</v>
      </c>
      <c r="C90" s="31"/>
      <c r="D90" s="29"/>
      <c r="E90" s="29"/>
      <c r="F90" s="64"/>
      <c r="G90" s="31"/>
      <c r="H90" s="31"/>
      <c r="I90" s="31"/>
      <c r="J90" s="31"/>
      <c r="K90" s="122"/>
      <c r="L90" s="31"/>
      <c r="M90" s="31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</row>
    <row r="91" spans="1:32" customFormat="1" ht="15">
      <c r="A91" s="45" t="s">
        <v>162</v>
      </c>
      <c r="B91" s="50" t="s">
        <v>195</v>
      </c>
      <c r="C91" s="31"/>
      <c r="D91" s="111"/>
      <c r="E91" s="111"/>
      <c r="F91" s="64"/>
      <c r="G91" s="31"/>
      <c r="H91" s="31"/>
      <c r="I91" s="31"/>
      <c r="J91" s="31"/>
      <c r="K91" s="122"/>
      <c r="L91" s="31"/>
      <c r="M91" s="31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</row>
    <row r="92" spans="1:32" customFormat="1" ht="15">
      <c r="A92" s="67"/>
      <c r="B92" s="50" t="s">
        <v>196</v>
      </c>
      <c r="C92" s="31"/>
      <c r="D92" s="111"/>
      <c r="E92" s="111"/>
      <c r="F92" s="64"/>
      <c r="G92" s="31"/>
      <c r="H92" s="31"/>
      <c r="I92" s="31"/>
      <c r="J92" s="31"/>
      <c r="K92" s="122"/>
      <c r="L92" s="31"/>
      <c r="M92" s="31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</row>
    <row r="93" spans="1:32" customFormat="1" ht="15">
      <c r="A93" s="67"/>
      <c r="B93" s="50" t="s">
        <v>197</v>
      </c>
      <c r="C93" s="31"/>
      <c r="D93" s="111"/>
      <c r="E93" s="111"/>
      <c r="F93" s="64"/>
      <c r="G93" s="31"/>
      <c r="H93" s="31"/>
      <c r="I93" s="31"/>
      <c r="J93" s="31"/>
      <c r="K93" s="122"/>
      <c r="L93" s="31"/>
      <c r="M93" s="31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</row>
    <row r="94" spans="1:32" customFormat="1" ht="15">
      <c r="A94" s="45" t="s">
        <v>162</v>
      </c>
      <c r="B94" s="50" t="s">
        <v>222</v>
      </c>
      <c r="C94" s="31"/>
      <c r="D94" s="111"/>
      <c r="E94" s="111"/>
      <c r="F94" s="64"/>
      <c r="G94" s="31"/>
      <c r="H94" s="31"/>
      <c r="I94" s="31"/>
      <c r="J94" s="31"/>
      <c r="K94" s="122"/>
      <c r="L94" s="31"/>
      <c r="M94" s="31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</row>
    <row r="95" spans="1:32" customFormat="1" ht="15">
      <c r="A95" s="67"/>
      <c r="B95" s="50" t="s">
        <v>198</v>
      </c>
      <c r="C95" s="31"/>
      <c r="D95" s="111"/>
      <c r="E95" s="111"/>
      <c r="F95" s="64"/>
      <c r="G95" s="31"/>
      <c r="H95" s="31"/>
      <c r="I95" s="31"/>
      <c r="J95" s="31"/>
      <c r="K95" s="122"/>
      <c r="L95" s="31"/>
      <c r="M95" s="31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</row>
    <row r="96" spans="1:32" customFormat="1" ht="15">
      <c r="A96" s="68" t="s">
        <v>162</v>
      </c>
      <c r="B96" s="50" t="s">
        <v>199</v>
      </c>
      <c r="C96" s="31"/>
      <c r="D96" s="111"/>
      <c r="E96" s="111"/>
      <c r="F96" s="64"/>
      <c r="G96" s="31"/>
      <c r="H96" s="31"/>
      <c r="I96" s="31"/>
      <c r="J96" s="31"/>
      <c r="K96" s="122"/>
      <c r="L96" s="31"/>
      <c r="M96" s="31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</row>
    <row r="97" spans="1:32" customFormat="1" ht="15">
      <c r="A97" s="67"/>
      <c r="B97" s="50" t="s">
        <v>200</v>
      </c>
      <c r="C97" s="31"/>
      <c r="D97" s="111"/>
      <c r="E97" s="111"/>
      <c r="F97" s="64"/>
      <c r="G97" s="31"/>
      <c r="H97" s="31"/>
      <c r="I97" s="31"/>
      <c r="J97" s="31"/>
      <c r="K97" s="122"/>
      <c r="L97" s="31"/>
      <c r="M97" s="31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</row>
    <row r="98" spans="1:32" customFormat="1" ht="15">
      <c r="A98" s="68" t="s">
        <v>162</v>
      </c>
      <c r="B98" s="50" t="s">
        <v>281</v>
      </c>
      <c r="C98" s="31"/>
      <c r="D98" s="111"/>
      <c r="E98" s="111"/>
      <c r="F98" s="64"/>
      <c r="G98" s="31"/>
      <c r="H98" s="31"/>
      <c r="I98" s="31"/>
      <c r="J98" s="31"/>
      <c r="K98" s="122"/>
      <c r="L98" s="31"/>
      <c r="M98" s="31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</row>
    <row r="99" spans="1:32" customFormat="1" ht="15">
      <c r="A99" s="68" t="s">
        <v>162</v>
      </c>
      <c r="B99" s="53" t="s">
        <v>223</v>
      </c>
      <c r="C99" s="31"/>
      <c r="D99" s="112"/>
      <c r="E99" s="112"/>
      <c r="F99" s="64"/>
      <c r="G99" s="31"/>
      <c r="H99" s="31"/>
      <c r="I99" s="31"/>
      <c r="J99" s="31"/>
      <c r="K99" s="122"/>
      <c r="L99" s="31"/>
      <c r="M99" s="31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</row>
    <row r="100" spans="1:32" customFormat="1" ht="15">
      <c r="A100" s="67"/>
      <c r="B100" s="53" t="s">
        <v>214</v>
      </c>
      <c r="C100" s="31"/>
      <c r="D100" s="112"/>
      <c r="E100" s="112"/>
      <c r="F100" s="64"/>
      <c r="G100" s="31"/>
      <c r="H100" s="31"/>
      <c r="I100" s="31"/>
      <c r="J100" s="31"/>
      <c r="K100" s="122"/>
      <c r="L100" s="31"/>
      <c r="M100" s="31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</row>
    <row r="101" spans="1:32" customFormat="1" ht="15">
      <c r="A101" s="67"/>
      <c r="B101" s="53" t="s">
        <v>224</v>
      </c>
      <c r="C101" s="31"/>
      <c r="D101" s="112"/>
      <c r="E101" s="112"/>
      <c r="F101" s="64"/>
      <c r="G101" s="31"/>
      <c r="H101" s="31"/>
      <c r="I101" s="31"/>
      <c r="J101" s="31"/>
      <c r="K101" s="122"/>
      <c r="L101" s="31"/>
      <c r="M101" s="31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</row>
    <row r="102" spans="1:32" customFormat="1" ht="15">
      <c r="A102" s="67"/>
      <c r="B102" s="53"/>
      <c r="C102" s="31"/>
      <c r="D102" s="112"/>
      <c r="E102" s="112"/>
      <c r="F102" s="64"/>
      <c r="G102" s="31"/>
      <c r="H102" s="31"/>
      <c r="I102" s="31"/>
      <c r="J102" s="31"/>
      <c r="K102" s="122"/>
      <c r="L102" s="31"/>
      <c r="M102" s="31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</row>
    <row r="103" spans="1:32" customFormat="1" ht="15">
      <c r="A103" s="47"/>
      <c r="B103" s="69" t="s">
        <v>174</v>
      </c>
      <c r="C103" s="31"/>
      <c r="D103" s="113"/>
      <c r="E103" s="113"/>
      <c r="F103" s="64"/>
      <c r="G103" s="31"/>
      <c r="H103" s="31"/>
      <c r="I103" s="31"/>
      <c r="J103" s="31"/>
      <c r="K103" s="122"/>
      <c r="L103" s="31"/>
      <c r="M103" s="31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</row>
    <row r="104" spans="1:32" customFormat="1" ht="15">
      <c r="A104" s="45" t="s">
        <v>162</v>
      </c>
      <c r="B104" s="70" t="s">
        <v>228</v>
      </c>
      <c r="C104" s="31"/>
      <c r="D104" s="113"/>
      <c r="E104" s="113"/>
      <c r="F104" s="64"/>
      <c r="G104" s="31"/>
      <c r="H104" s="31"/>
      <c r="I104" s="31"/>
      <c r="J104" s="31"/>
      <c r="K104" s="122"/>
      <c r="L104" s="31"/>
      <c r="M104" s="31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</row>
    <row r="105" spans="1:32" customFormat="1" ht="15">
      <c r="A105" s="45"/>
      <c r="B105" s="70" t="s">
        <v>175</v>
      </c>
      <c r="C105" s="31"/>
      <c r="D105" s="113"/>
      <c r="E105" s="113"/>
      <c r="F105" s="64"/>
      <c r="G105" s="31"/>
      <c r="H105" s="31"/>
      <c r="I105" s="31"/>
      <c r="J105" s="31"/>
      <c r="K105" s="122"/>
      <c r="L105" s="31"/>
      <c r="M105" s="31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1:32" customFormat="1" ht="15">
      <c r="A106" s="45" t="s">
        <v>162</v>
      </c>
      <c r="B106" s="70" t="s">
        <v>229</v>
      </c>
      <c r="C106" s="31"/>
      <c r="D106" s="113"/>
      <c r="E106" s="113"/>
      <c r="F106" s="64"/>
      <c r="G106" s="31"/>
      <c r="H106" s="31"/>
      <c r="I106" s="31"/>
      <c r="J106" s="31"/>
      <c r="K106" s="122"/>
      <c r="L106" s="31"/>
      <c r="M106" s="31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spans="1:32" customFormat="1" ht="15">
      <c r="A107" s="45" t="s">
        <v>162</v>
      </c>
      <c r="B107" s="70" t="s">
        <v>176</v>
      </c>
      <c r="C107" s="31"/>
      <c r="D107" s="113"/>
      <c r="E107" s="113"/>
      <c r="F107" s="64"/>
      <c r="G107" s="31"/>
      <c r="H107" s="31"/>
      <c r="I107" s="31"/>
      <c r="J107" s="31"/>
      <c r="K107" s="122"/>
      <c r="L107" s="31"/>
      <c r="M107" s="31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spans="1:32" customFormat="1" ht="15">
      <c r="A108" s="45" t="s">
        <v>162</v>
      </c>
      <c r="B108" s="70" t="s">
        <v>230</v>
      </c>
      <c r="C108" s="31"/>
      <c r="D108" s="113"/>
      <c r="E108" s="113"/>
      <c r="F108" s="64"/>
      <c r="G108" s="31"/>
      <c r="H108" s="31"/>
      <c r="I108" s="31"/>
      <c r="J108" s="31"/>
      <c r="K108" s="122"/>
      <c r="L108" s="31"/>
      <c r="M108" s="31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</row>
    <row r="109" spans="1:32" customFormat="1" ht="15">
      <c r="A109" s="45" t="s">
        <v>162</v>
      </c>
      <c r="B109" s="50" t="s">
        <v>231</v>
      </c>
      <c r="C109" s="31"/>
      <c r="D109" s="113"/>
      <c r="E109" s="113"/>
      <c r="F109" s="64"/>
      <c r="G109" s="31"/>
      <c r="H109" s="31"/>
      <c r="I109" s="31"/>
      <c r="J109" s="31"/>
      <c r="K109" s="122"/>
      <c r="L109" s="31"/>
      <c r="M109" s="31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</row>
    <row r="110" spans="1:32" customFormat="1" ht="15">
      <c r="A110" s="45" t="s">
        <v>162</v>
      </c>
      <c r="B110" s="50" t="s">
        <v>177</v>
      </c>
      <c r="C110" s="31"/>
      <c r="D110" s="113"/>
      <c r="E110" s="113"/>
      <c r="F110" s="64"/>
      <c r="G110" s="31"/>
      <c r="H110" s="31"/>
      <c r="I110" s="31"/>
      <c r="J110" s="31"/>
      <c r="K110" s="122"/>
      <c r="L110" s="31"/>
      <c r="M110" s="31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</row>
    <row r="111" spans="1:32" customFormat="1" ht="15">
      <c r="A111" s="45"/>
      <c r="B111" s="50" t="s">
        <v>178</v>
      </c>
      <c r="C111" s="31"/>
      <c r="D111" s="113"/>
      <c r="E111" s="113"/>
      <c r="F111" s="64"/>
      <c r="G111" s="31"/>
      <c r="H111" s="31"/>
      <c r="I111" s="31"/>
      <c r="J111" s="31"/>
      <c r="K111" s="122"/>
      <c r="L111" s="31"/>
      <c r="M111" s="31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</row>
    <row r="112" spans="1:32" customFormat="1" ht="15">
      <c r="A112" s="45" t="s">
        <v>162</v>
      </c>
      <c r="B112" s="51" t="s">
        <v>232</v>
      </c>
      <c r="C112" s="31"/>
      <c r="D112" s="113"/>
      <c r="E112" s="113"/>
      <c r="F112" s="64"/>
      <c r="G112" s="31"/>
      <c r="H112" s="31"/>
      <c r="I112" s="31"/>
      <c r="J112" s="31"/>
      <c r="K112" s="122"/>
      <c r="L112" s="31"/>
      <c r="M112" s="31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</row>
    <row r="113" spans="1:32" customFormat="1" ht="15">
      <c r="A113" s="45"/>
      <c r="B113" s="58"/>
      <c r="C113" s="31"/>
      <c r="D113" s="110"/>
      <c r="E113" s="110"/>
      <c r="F113" s="64"/>
      <c r="G113" s="31"/>
      <c r="H113" s="31"/>
      <c r="I113" s="31"/>
      <c r="J113" s="31"/>
      <c r="K113" s="122"/>
      <c r="L113" s="31"/>
      <c r="M113" s="31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spans="1:32" customFormat="1" ht="15">
      <c r="A114" s="47"/>
      <c r="B114" s="69" t="s">
        <v>179</v>
      </c>
      <c r="C114" s="31"/>
      <c r="D114" s="113"/>
      <c r="E114" s="113"/>
      <c r="F114" s="64"/>
      <c r="G114" s="31"/>
      <c r="H114" s="31"/>
      <c r="I114" s="31"/>
      <c r="J114" s="31"/>
      <c r="K114" s="122"/>
      <c r="L114" s="31"/>
      <c r="M114" s="31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</row>
    <row r="115" spans="1:32" customFormat="1" ht="15">
      <c r="A115" s="45" t="s">
        <v>162</v>
      </c>
      <c r="B115" s="51" t="s">
        <v>180</v>
      </c>
      <c r="C115" s="31"/>
      <c r="D115" s="113"/>
      <c r="E115" s="113"/>
      <c r="F115" s="64"/>
      <c r="G115" s="31"/>
      <c r="H115" s="31"/>
      <c r="I115" s="31"/>
      <c r="J115" s="31"/>
      <c r="K115" s="122"/>
      <c r="L115" s="31"/>
      <c r="M115" s="31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</row>
    <row r="116" spans="1:32" customFormat="1" ht="15">
      <c r="A116" s="45" t="s">
        <v>162</v>
      </c>
      <c r="B116" s="51" t="s">
        <v>181</v>
      </c>
      <c r="C116" s="31"/>
      <c r="D116" s="113"/>
      <c r="E116" s="113"/>
      <c r="F116" s="64"/>
      <c r="G116" s="31"/>
      <c r="H116" s="31"/>
      <c r="I116" s="31"/>
      <c r="J116" s="31"/>
      <c r="K116" s="122"/>
      <c r="L116" s="31"/>
      <c r="M116" s="31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</row>
    <row r="117" spans="1:32" customFormat="1" ht="15">
      <c r="A117" s="45" t="s">
        <v>162</v>
      </c>
      <c r="B117" s="51" t="s">
        <v>182</v>
      </c>
      <c r="C117" s="31"/>
      <c r="D117" s="113"/>
      <c r="E117" s="113"/>
      <c r="F117" s="64"/>
      <c r="G117" s="31"/>
      <c r="H117" s="31"/>
      <c r="I117" s="31"/>
      <c r="J117" s="31"/>
      <c r="K117" s="122"/>
      <c r="L117" s="31"/>
      <c r="M117" s="31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</row>
    <row r="118" spans="1:32" customFormat="1" ht="15">
      <c r="A118" s="71"/>
      <c r="B118" s="60"/>
      <c r="C118" s="31"/>
      <c r="D118" s="110"/>
      <c r="E118" s="110"/>
      <c r="F118" s="64"/>
      <c r="G118" s="31"/>
      <c r="H118" s="31"/>
      <c r="I118" s="31"/>
      <c r="J118" s="31"/>
      <c r="K118" s="122"/>
      <c r="L118" s="31"/>
      <c r="M118" s="31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</row>
    <row r="119" spans="1:32" customFormat="1" ht="15">
      <c r="A119" s="47"/>
      <c r="B119" s="69" t="s">
        <v>183</v>
      </c>
      <c r="C119" s="31"/>
      <c r="D119" s="113"/>
      <c r="E119" s="113"/>
      <c r="F119" s="64"/>
      <c r="G119" s="31"/>
      <c r="H119" s="31"/>
      <c r="I119" s="31"/>
      <c r="J119" s="31"/>
      <c r="K119" s="122"/>
      <c r="L119" s="31"/>
      <c r="M119" s="31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spans="1:32" customFormat="1" ht="15">
      <c r="A120" s="45" t="s">
        <v>162</v>
      </c>
      <c r="B120" s="50" t="s">
        <v>184</v>
      </c>
      <c r="C120" s="31"/>
      <c r="D120" s="113"/>
      <c r="E120" s="113"/>
      <c r="F120" s="64"/>
      <c r="G120" s="31"/>
      <c r="H120" s="31"/>
      <c r="I120" s="31"/>
      <c r="J120" s="31"/>
      <c r="K120" s="122"/>
      <c r="L120" s="31"/>
      <c r="M120" s="31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</row>
    <row r="121" spans="1:32" customFormat="1" ht="15">
      <c r="A121" s="45"/>
      <c r="B121" s="50" t="s">
        <v>185</v>
      </c>
      <c r="C121" s="31"/>
      <c r="D121" s="113"/>
      <c r="E121" s="113"/>
      <c r="F121" s="64"/>
      <c r="G121" s="31"/>
      <c r="H121" s="31"/>
      <c r="I121" s="31"/>
      <c r="J121" s="31"/>
      <c r="K121" s="122"/>
      <c r="L121" s="31"/>
      <c r="M121" s="31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spans="1:32" customFormat="1" ht="15">
      <c r="A122" s="45"/>
      <c r="B122" s="50" t="s">
        <v>186</v>
      </c>
      <c r="C122" s="31"/>
      <c r="D122" s="113"/>
      <c r="E122" s="113"/>
      <c r="F122" s="64"/>
      <c r="G122" s="31"/>
      <c r="H122" s="31"/>
      <c r="I122" s="31"/>
      <c r="J122" s="31"/>
      <c r="K122" s="122"/>
      <c r="L122" s="31"/>
      <c r="M122" s="31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spans="1:32" customFormat="1" ht="15">
      <c r="A123" s="45"/>
      <c r="B123" s="50" t="s">
        <v>187</v>
      </c>
      <c r="C123" s="31"/>
      <c r="D123" s="113"/>
      <c r="E123" s="113"/>
      <c r="F123" s="64"/>
      <c r="G123" s="31"/>
      <c r="H123" s="31"/>
      <c r="I123" s="31"/>
      <c r="J123" s="31"/>
      <c r="K123" s="122"/>
      <c r="L123" s="31"/>
      <c r="M123" s="31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spans="1:32" customFormat="1" ht="15">
      <c r="A124" s="45" t="s">
        <v>162</v>
      </c>
      <c r="B124" s="50" t="s">
        <v>188</v>
      </c>
      <c r="C124" s="31"/>
      <c r="D124" s="113"/>
      <c r="E124" s="113"/>
      <c r="F124" s="64"/>
      <c r="G124" s="31"/>
      <c r="H124" s="31"/>
      <c r="I124" s="31"/>
      <c r="J124" s="31"/>
      <c r="K124" s="122"/>
      <c r="L124" s="31"/>
      <c r="M124" s="31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</row>
    <row r="125" spans="1:32" customFormat="1" ht="15">
      <c r="A125" s="45"/>
      <c r="B125" s="50" t="s">
        <v>189</v>
      </c>
      <c r="C125" s="31"/>
      <c r="D125" s="113"/>
      <c r="E125" s="113"/>
      <c r="F125" s="64"/>
      <c r="G125" s="31"/>
      <c r="H125" s="31"/>
      <c r="I125" s="31"/>
      <c r="J125" s="31"/>
      <c r="K125" s="122"/>
      <c r="L125" s="31"/>
      <c r="M125" s="31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</row>
    <row r="126" spans="1:32" customFormat="1" ht="15">
      <c r="A126" s="45"/>
      <c r="B126" s="50" t="s">
        <v>233</v>
      </c>
      <c r="C126" s="31"/>
      <c r="D126" s="113"/>
      <c r="E126" s="113"/>
      <c r="F126" s="64"/>
      <c r="G126" s="31"/>
      <c r="H126" s="31"/>
      <c r="I126" s="31"/>
      <c r="J126" s="31"/>
      <c r="K126" s="122"/>
      <c r="L126" s="31"/>
      <c r="M126" s="31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</row>
    <row r="127" spans="1:32" customFormat="1" ht="15">
      <c r="A127" s="31"/>
      <c r="B127" s="50" t="s">
        <v>190</v>
      </c>
      <c r="C127" s="31"/>
      <c r="D127" s="113"/>
      <c r="E127" s="113"/>
      <c r="F127" s="64"/>
      <c r="G127" s="31"/>
      <c r="H127" s="31"/>
      <c r="I127" s="31"/>
      <c r="J127" s="31"/>
      <c r="K127" s="122"/>
      <c r="L127" s="31"/>
      <c r="M127" s="31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</row>
    <row r="128" spans="1:32" customFormat="1" ht="15">
      <c r="A128" s="50"/>
      <c r="B128" s="50"/>
      <c r="C128" s="31"/>
      <c r="D128" s="113"/>
      <c r="E128" s="113"/>
      <c r="F128" s="64"/>
      <c r="G128" s="31"/>
      <c r="H128" s="31"/>
      <c r="I128" s="31"/>
      <c r="J128" s="31"/>
      <c r="K128" s="122"/>
      <c r="L128" s="31"/>
      <c r="M128" s="31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</row>
    <row r="129" spans="1:32" customFormat="1" ht="15" customHeight="1">
      <c r="A129" s="45"/>
      <c r="B129" s="72" t="s">
        <v>191</v>
      </c>
      <c r="C129" s="31"/>
      <c r="D129" s="113"/>
      <c r="E129" s="113"/>
      <c r="F129" s="64"/>
      <c r="G129" s="31"/>
      <c r="H129" s="31"/>
      <c r="I129" s="31"/>
      <c r="J129" s="31"/>
      <c r="K129" s="122"/>
      <c r="L129" s="31"/>
      <c r="M129" s="31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</row>
    <row r="130" spans="1:32" customFormat="1" ht="15">
      <c r="A130" s="471" t="s">
        <v>162</v>
      </c>
      <c r="B130" s="539" t="s">
        <v>870</v>
      </c>
      <c r="C130" s="540"/>
      <c r="D130" s="191"/>
      <c r="E130" s="113"/>
      <c r="F130" s="64"/>
      <c r="G130" s="31"/>
      <c r="H130" s="31"/>
      <c r="I130" s="31"/>
      <c r="J130" s="31"/>
      <c r="K130" s="122"/>
      <c r="L130" s="31"/>
      <c r="M130" s="31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</row>
    <row r="131" spans="1:32" customFormat="1" ht="15">
      <c r="A131" s="471"/>
      <c r="B131" s="539" t="s">
        <v>868</v>
      </c>
      <c r="C131" s="540"/>
      <c r="D131" s="191"/>
      <c r="E131" s="113"/>
      <c r="F131" s="64"/>
      <c r="G131" s="31"/>
      <c r="H131" s="31"/>
      <c r="I131" s="31"/>
      <c r="J131" s="31"/>
      <c r="K131" s="122"/>
      <c r="L131" s="31"/>
      <c r="M131" s="31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</row>
    <row r="132" spans="1:32" customFormat="1" ht="15">
      <c r="A132" s="471"/>
      <c r="B132" s="539" t="s">
        <v>869</v>
      </c>
      <c r="C132" s="546"/>
      <c r="D132" s="113"/>
      <c r="E132" s="113"/>
      <c r="F132" s="64"/>
      <c r="G132" s="31"/>
      <c r="H132" s="31"/>
      <c r="I132" s="31"/>
      <c r="J132" s="31"/>
      <c r="K132" s="122"/>
      <c r="L132" s="31"/>
      <c r="M132" s="31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</row>
    <row r="133" spans="1:32">
      <c r="A133" s="501" t="s">
        <v>162</v>
      </c>
      <c r="B133" s="330" t="s">
        <v>192</v>
      </c>
      <c r="C133" s="499"/>
    </row>
    <row r="134" spans="1:32">
      <c r="A134" s="501"/>
      <c r="B134" s="330" t="s">
        <v>193</v>
      </c>
      <c r="C134" s="499"/>
    </row>
    <row r="135" spans="1:32">
      <c r="A135" s="501" t="s">
        <v>162</v>
      </c>
      <c r="B135" s="475" t="s">
        <v>234</v>
      </c>
      <c r="C135" s="476"/>
    </row>
    <row r="139" spans="1:32" ht="6" customHeight="1">
      <c r="B139" s="176"/>
      <c r="C139" s="176"/>
      <c r="D139" s="176"/>
      <c r="E139" s="176"/>
      <c r="F139" s="176"/>
      <c r="G139" s="177"/>
      <c r="H139" s="177"/>
      <c r="I139" s="176"/>
      <c r="J139" s="176"/>
      <c r="K139" s="260"/>
      <c r="L139" s="176"/>
      <c r="M139" s="11"/>
      <c r="N139" s="10"/>
    </row>
    <row r="141" spans="1:32" ht="18">
      <c r="C141" s="74" t="s">
        <v>252</v>
      </c>
      <c r="D141" s="144">
        <f>+$K$2</f>
        <v>0</v>
      </c>
    </row>
    <row r="142" spans="1:32" outlineLevel="1"/>
    <row r="143" spans="1:32" s="428" customFormat="1" ht="33.75" outlineLevel="1">
      <c r="A143" s="427"/>
      <c r="B143" s="430" t="s">
        <v>2</v>
      </c>
      <c r="C143" s="430" t="s">
        <v>57</v>
      </c>
      <c r="D143" s="430" t="s">
        <v>40</v>
      </c>
      <c r="E143" s="430" t="s">
        <v>5</v>
      </c>
      <c r="F143" s="430" t="s">
        <v>6</v>
      </c>
      <c r="G143" s="430" t="s">
        <v>7</v>
      </c>
      <c r="H143" s="430" t="s">
        <v>9</v>
      </c>
      <c r="I143" s="430" t="s">
        <v>34</v>
      </c>
      <c r="J143" s="430" t="s">
        <v>41</v>
      </c>
      <c r="K143" s="431" t="s">
        <v>277</v>
      </c>
      <c r="L143" s="432" t="s">
        <v>244</v>
      </c>
      <c r="M143" s="427"/>
      <c r="O143" s="429"/>
      <c r="P143" s="429"/>
      <c r="Q143" s="429"/>
      <c r="R143" s="429"/>
      <c r="S143" s="429"/>
      <c r="T143" s="429"/>
      <c r="U143" s="429"/>
      <c r="V143" s="429"/>
      <c r="W143" s="429"/>
      <c r="X143" s="429"/>
      <c r="Y143" s="429"/>
      <c r="Z143" s="429"/>
      <c r="AA143" s="429"/>
      <c r="AB143" s="429"/>
      <c r="AC143" s="429"/>
      <c r="AD143" s="429"/>
      <c r="AE143" s="429"/>
      <c r="AF143" s="429"/>
    </row>
    <row r="144" spans="1:32" outlineLevel="1">
      <c r="K144" s="89"/>
    </row>
    <row r="145" spans="2:32" outlineLevel="1">
      <c r="B145" s="221"/>
      <c r="C145" s="212"/>
      <c r="D145" s="210"/>
      <c r="E145" s="211"/>
      <c r="F145" s="211"/>
      <c r="G145" s="211"/>
      <c r="H145" s="211"/>
      <c r="I145" s="211"/>
      <c r="J145" s="212"/>
      <c r="K145" s="265"/>
      <c r="L145" s="213"/>
    </row>
    <row r="146" spans="2:32" outlineLevel="2">
      <c r="B146" s="214" t="s">
        <v>0</v>
      </c>
      <c r="C146" s="215" t="s">
        <v>324</v>
      </c>
      <c r="D146" s="216" t="s">
        <v>332</v>
      </c>
      <c r="E146" s="217" t="s">
        <v>401</v>
      </c>
      <c r="F146" s="217"/>
      <c r="G146" s="217"/>
      <c r="H146" s="217"/>
      <c r="I146" s="217">
        <v>3</v>
      </c>
      <c r="J146" s="215" t="s">
        <v>328</v>
      </c>
      <c r="K146" s="143"/>
      <c r="L146" s="218">
        <f t="shared" ref="L146:L157" si="0">I146*K146</f>
        <v>0</v>
      </c>
    </row>
    <row r="147" spans="2:32" outlineLevel="2">
      <c r="B147" s="214" t="s">
        <v>35</v>
      </c>
      <c r="C147" s="215" t="s">
        <v>324</v>
      </c>
      <c r="D147" s="216" t="s">
        <v>329</v>
      </c>
      <c r="E147" s="217" t="s">
        <v>402</v>
      </c>
      <c r="F147" s="217"/>
      <c r="G147" s="217"/>
      <c r="H147" s="217"/>
      <c r="I147" s="217">
        <v>2</v>
      </c>
      <c r="J147" s="215" t="s">
        <v>328</v>
      </c>
      <c r="K147" s="143"/>
      <c r="L147" s="218">
        <f t="shared" si="0"/>
        <v>0</v>
      </c>
    </row>
    <row r="148" spans="2:32" outlineLevel="2">
      <c r="B148" s="214" t="s">
        <v>888</v>
      </c>
      <c r="C148" s="215" t="s">
        <v>324</v>
      </c>
      <c r="D148" s="216" t="s">
        <v>889</v>
      </c>
      <c r="E148" s="217" t="s">
        <v>890</v>
      </c>
      <c r="F148" s="217"/>
      <c r="G148" s="217"/>
      <c r="H148" s="217"/>
      <c r="I148" s="217">
        <v>1</v>
      </c>
      <c r="J148" s="215" t="s">
        <v>328</v>
      </c>
      <c r="K148" s="143"/>
      <c r="L148" s="218">
        <f t="shared" si="0"/>
        <v>0</v>
      </c>
    </row>
    <row r="149" spans="2:32" outlineLevel="2">
      <c r="B149" s="214" t="s">
        <v>36</v>
      </c>
      <c r="C149" s="215" t="s">
        <v>403</v>
      </c>
      <c r="D149" s="216" t="s">
        <v>331</v>
      </c>
      <c r="E149" s="217" t="s">
        <v>404</v>
      </c>
      <c r="F149" s="217"/>
      <c r="G149" s="217"/>
      <c r="H149" s="217"/>
      <c r="I149" s="217">
        <v>1</v>
      </c>
      <c r="J149" s="215" t="s">
        <v>328</v>
      </c>
      <c r="K149" s="143"/>
      <c r="L149" s="218">
        <f t="shared" si="0"/>
        <v>0</v>
      </c>
    </row>
    <row r="150" spans="2:32" outlineLevel="2">
      <c r="B150" s="214" t="s">
        <v>1</v>
      </c>
      <c r="C150" s="215" t="s">
        <v>403</v>
      </c>
      <c r="D150" s="216" t="s">
        <v>330</v>
      </c>
      <c r="E150" s="217" t="s">
        <v>405</v>
      </c>
      <c r="F150" s="217"/>
      <c r="G150" s="217"/>
      <c r="H150" s="217"/>
      <c r="I150" s="217">
        <v>1</v>
      </c>
      <c r="J150" s="215" t="s">
        <v>328</v>
      </c>
      <c r="K150" s="143"/>
      <c r="L150" s="218">
        <f t="shared" si="0"/>
        <v>0</v>
      </c>
    </row>
    <row r="151" spans="2:32" outlineLevel="2">
      <c r="B151" s="214" t="s">
        <v>3</v>
      </c>
      <c r="C151" s="215" t="s">
        <v>406</v>
      </c>
      <c r="D151" s="216" t="s">
        <v>327</v>
      </c>
      <c r="E151" s="217" t="s">
        <v>407</v>
      </c>
      <c r="F151" s="217"/>
      <c r="G151" s="217"/>
      <c r="H151" s="217"/>
      <c r="I151" s="217">
        <v>2</v>
      </c>
      <c r="J151" s="215" t="s">
        <v>328</v>
      </c>
      <c r="K151" s="143"/>
      <c r="L151" s="218">
        <f t="shared" si="0"/>
        <v>0</v>
      </c>
    </row>
    <row r="152" spans="2:32" s="10" customFormat="1" outlineLevel="2">
      <c r="B152" s="214" t="s">
        <v>24</v>
      </c>
      <c r="C152" s="215" t="s">
        <v>406</v>
      </c>
      <c r="D152" s="216" t="s">
        <v>326</v>
      </c>
      <c r="E152" s="217" t="s">
        <v>408</v>
      </c>
      <c r="F152" s="217"/>
      <c r="G152" s="217"/>
      <c r="H152" s="217"/>
      <c r="I152" s="217">
        <v>1</v>
      </c>
      <c r="J152" s="215" t="s">
        <v>328</v>
      </c>
      <c r="K152" s="143"/>
      <c r="L152" s="218">
        <f t="shared" si="0"/>
        <v>0</v>
      </c>
      <c r="N152" s="2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</row>
    <row r="153" spans="2:32" s="10" customFormat="1" outlineLevel="2">
      <c r="B153" s="20" t="s">
        <v>37</v>
      </c>
      <c r="C153" s="508" t="s">
        <v>341</v>
      </c>
      <c r="D153" s="508" t="s">
        <v>340</v>
      </c>
      <c r="E153" s="509"/>
      <c r="F153" s="509"/>
      <c r="G153" s="509"/>
      <c r="H153" s="509"/>
      <c r="I153" s="222">
        <v>4</v>
      </c>
      <c r="J153" s="508" t="s">
        <v>862</v>
      </c>
      <c r="K153" s="143"/>
      <c r="L153" s="218">
        <f t="shared" si="0"/>
        <v>0</v>
      </c>
      <c r="N153" s="2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</row>
    <row r="154" spans="2:32" s="10" customFormat="1" outlineLevel="2">
      <c r="B154" s="214" t="s">
        <v>38</v>
      </c>
      <c r="C154" s="508" t="s">
        <v>339</v>
      </c>
      <c r="D154" s="510" t="s">
        <v>338</v>
      </c>
      <c r="E154" s="509"/>
      <c r="F154" s="509"/>
      <c r="G154" s="509"/>
      <c r="H154" s="509"/>
      <c r="I154" s="222">
        <v>1</v>
      </c>
      <c r="J154" s="508" t="s">
        <v>862</v>
      </c>
      <c r="K154" s="143"/>
      <c r="L154" s="218">
        <f t="shared" si="0"/>
        <v>0</v>
      </c>
      <c r="N154" s="2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2:32" s="10" customFormat="1" outlineLevel="2">
      <c r="B155" s="214" t="s">
        <v>39</v>
      </c>
      <c r="C155" s="508" t="s">
        <v>336</v>
      </c>
      <c r="D155" s="508" t="s">
        <v>337</v>
      </c>
      <c r="E155" s="509"/>
      <c r="F155" s="509"/>
      <c r="G155" s="509"/>
      <c r="H155" s="509"/>
      <c r="I155" s="222">
        <v>16</v>
      </c>
      <c r="J155" s="508" t="s">
        <v>862</v>
      </c>
      <c r="K155" s="143"/>
      <c r="L155" s="218">
        <f t="shared" si="0"/>
        <v>0</v>
      </c>
      <c r="N155" s="2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2:32" s="10" customFormat="1" outlineLevel="2">
      <c r="B156" s="214" t="s">
        <v>42</v>
      </c>
      <c r="C156" s="508" t="s">
        <v>336</v>
      </c>
      <c r="D156" s="508" t="s">
        <v>335</v>
      </c>
      <c r="E156" s="509"/>
      <c r="F156" s="509"/>
      <c r="G156" s="509"/>
      <c r="H156" s="509"/>
      <c r="I156" s="222">
        <v>4</v>
      </c>
      <c r="J156" s="508" t="s">
        <v>862</v>
      </c>
      <c r="K156" s="143"/>
      <c r="L156" s="218">
        <f t="shared" si="0"/>
        <v>0</v>
      </c>
      <c r="N156" s="2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2:32" s="10" customFormat="1" outlineLevel="2">
      <c r="B157" s="214" t="s">
        <v>43</v>
      </c>
      <c r="C157" s="508" t="s">
        <v>334</v>
      </c>
      <c r="D157" s="508" t="s">
        <v>333</v>
      </c>
      <c r="E157" s="509"/>
      <c r="F157" s="509"/>
      <c r="G157" s="509"/>
      <c r="H157" s="509"/>
      <c r="I157" s="222">
        <v>1</v>
      </c>
      <c r="J157" s="508" t="s">
        <v>862</v>
      </c>
      <c r="K157" s="143"/>
      <c r="L157" s="218">
        <f t="shared" si="0"/>
        <v>0</v>
      </c>
      <c r="N157" s="2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2:32" s="10" customFormat="1" outlineLevel="2">
      <c r="B158" s="11"/>
      <c r="C158" s="507"/>
      <c r="D158" s="507"/>
      <c r="E158" s="255"/>
      <c r="F158" s="255"/>
      <c r="G158" s="255"/>
      <c r="H158" s="255"/>
      <c r="I158" s="255"/>
      <c r="J158" s="507"/>
      <c r="K158" s="90"/>
      <c r="L158" s="91"/>
      <c r="N158" s="2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2:32" s="10" customFormat="1" outlineLevel="2">
      <c r="B159" s="11"/>
      <c r="C159" s="507"/>
      <c r="D159" s="507"/>
      <c r="E159" s="255"/>
      <c r="F159" s="255"/>
      <c r="G159" s="255"/>
      <c r="H159" s="255"/>
      <c r="I159" s="255"/>
      <c r="J159" s="507"/>
      <c r="K159" s="90"/>
      <c r="L159" s="91"/>
      <c r="N159" s="2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2:32" s="10" customFormat="1" outlineLevel="2">
      <c r="B160" s="11"/>
      <c r="E160" s="11"/>
      <c r="F160" s="84"/>
      <c r="G160" s="84"/>
      <c r="H160" s="84"/>
      <c r="I160" s="84"/>
      <c r="J160" s="85" t="s">
        <v>253</v>
      </c>
      <c r="K160" s="93"/>
      <c r="L160" s="86">
        <f>SUM(L146:L159)</f>
        <v>0</v>
      </c>
      <c r="N160" s="2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2:32" s="10" customFormat="1" outlineLevel="2">
      <c r="B161" s="11"/>
      <c r="E161" s="11"/>
      <c r="F161" s="11"/>
      <c r="G161" s="11"/>
      <c r="H161" s="11"/>
      <c r="I161" s="11"/>
      <c r="K161" s="90"/>
      <c r="L161" s="91"/>
      <c r="N161" s="2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2:32" s="10" customFormat="1" outlineLevel="2">
      <c r="B162" s="176"/>
      <c r="C162" s="176"/>
      <c r="D162" s="176"/>
      <c r="E162" s="176"/>
      <c r="F162" s="176"/>
      <c r="G162" s="177"/>
      <c r="H162" s="177"/>
      <c r="I162" s="176"/>
      <c r="J162" s="176"/>
      <c r="K162" s="260"/>
      <c r="L162" s="176"/>
      <c r="N162" s="2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  <row r="163" spans="2:32" s="10" customFormat="1" outlineLevel="2">
      <c r="B163" s="11"/>
      <c r="E163" s="11"/>
      <c r="F163" s="11"/>
      <c r="G163" s="11"/>
      <c r="H163" s="11"/>
      <c r="I163" s="11"/>
      <c r="K163" s="90"/>
      <c r="L163" s="91"/>
      <c r="N163" s="2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</row>
    <row r="164" spans="2:32" s="10" customFormat="1" outlineLevel="1">
      <c r="B164" s="11"/>
      <c r="D164" s="11"/>
      <c r="G164" s="11"/>
      <c r="H164" s="11"/>
      <c r="I164" s="11"/>
      <c r="K164" s="117"/>
      <c r="N164" s="2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</row>
    <row r="165" spans="2:32" s="10" customFormat="1" outlineLevel="1">
      <c r="B165" s="11"/>
      <c r="D165" s="11"/>
      <c r="G165" s="11"/>
      <c r="H165" s="11"/>
      <c r="I165" s="11"/>
      <c r="K165" s="117"/>
      <c r="N165" s="2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</row>
    <row r="166" spans="2:32" s="10" customFormat="1" outlineLevel="1">
      <c r="B166" s="11"/>
      <c r="C166" s="11"/>
      <c r="D166" s="11"/>
      <c r="E166" s="11"/>
      <c r="F166" s="11"/>
      <c r="K166" s="117"/>
      <c r="L166" s="11"/>
      <c r="N166" s="2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</row>
    <row r="167" spans="2:32" outlineLevel="1">
      <c r="B167" s="176"/>
      <c r="C167" s="176"/>
      <c r="D167" s="176"/>
      <c r="E167" s="176"/>
      <c r="F167" s="176"/>
      <c r="G167" s="177"/>
      <c r="H167" s="177"/>
      <c r="I167" s="176"/>
      <c r="J167" s="176"/>
      <c r="K167" s="260"/>
      <c r="L167" s="176"/>
    </row>
    <row r="168" spans="2:32" s="10" customFormat="1" outlineLevel="1">
      <c r="B168" s="11"/>
      <c r="C168" s="11"/>
      <c r="D168" s="11"/>
      <c r="E168" s="11"/>
      <c r="F168" s="11"/>
      <c r="I168" s="11"/>
      <c r="J168" s="11"/>
      <c r="K168" s="268"/>
      <c r="L168" s="11"/>
      <c r="N168" s="2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</row>
    <row r="169" spans="2:32" s="10" customFormat="1" ht="18" outlineLevel="1">
      <c r="B169" s="11"/>
      <c r="C169" s="74" t="s">
        <v>865</v>
      </c>
      <c r="D169" s="74"/>
      <c r="E169" s="74"/>
      <c r="F169" s="74"/>
      <c r="H169" s="11"/>
      <c r="I169" s="11"/>
      <c r="J169" s="11"/>
      <c r="K169" s="268"/>
      <c r="L169" s="11"/>
      <c r="N169" s="2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</row>
    <row r="170" spans="2:32" s="10" customFormat="1" ht="25.5" outlineLevel="1">
      <c r="B170" s="13"/>
      <c r="C170" s="13"/>
      <c r="D170" s="13"/>
      <c r="E170" s="13"/>
      <c r="F170" s="13"/>
      <c r="G170" s="13"/>
      <c r="H170" s="13" t="s">
        <v>269</v>
      </c>
      <c r="I170" s="13"/>
      <c r="J170" s="175" t="s">
        <v>268</v>
      </c>
      <c r="K170" s="94" t="s">
        <v>275</v>
      </c>
      <c r="L170" s="91"/>
      <c r="N170" s="2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</row>
    <row r="171" spans="2:32" s="10" customFormat="1" outlineLevel="1">
      <c r="B171" s="87"/>
      <c r="C171" s="171"/>
      <c r="D171" s="171"/>
      <c r="E171" s="171"/>
      <c r="F171" s="171"/>
      <c r="G171" s="26" t="s">
        <v>273</v>
      </c>
      <c r="H171" s="25" t="s">
        <v>272</v>
      </c>
      <c r="I171" s="24"/>
      <c r="J171" s="174">
        <v>330</v>
      </c>
      <c r="K171" s="23"/>
      <c r="L171" s="91"/>
      <c r="N171" s="2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</row>
    <row r="172" spans="2:32" s="10" customFormat="1" outlineLevel="1">
      <c r="B172" s="11"/>
      <c r="C172" s="11"/>
      <c r="D172" s="11"/>
      <c r="E172" s="11"/>
      <c r="F172" s="11"/>
      <c r="G172" s="11"/>
      <c r="H172" s="11"/>
      <c r="J172" s="91"/>
      <c r="K172" s="90"/>
      <c r="N172" s="2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</row>
    <row r="173" spans="2:32" s="10" customFormat="1" outlineLevel="1">
      <c r="B173" s="84"/>
      <c r="C173" s="84"/>
      <c r="D173" s="84"/>
      <c r="E173" s="84"/>
      <c r="F173" s="84"/>
      <c r="G173" s="84"/>
      <c r="H173" s="84"/>
      <c r="I173" s="84"/>
      <c r="J173" s="85" t="s">
        <v>313</v>
      </c>
      <c r="K173" s="93"/>
      <c r="L173" s="21">
        <f>J171*K171</f>
        <v>0</v>
      </c>
      <c r="N173" s="2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</row>
    <row r="174" spans="2:32" s="10" customFormat="1" outlineLevel="1">
      <c r="B174" s="11"/>
      <c r="E174" s="11"/>
      <c r="F174" s="11"/>
      <c r="G174" s="11"/>
      <c r="H174" s="11"/>
      <c r="I174" s="11"/>
      <c r="K174" s="90"/>
      <c r="L174" s="91"/>
      <c r="N174" s="2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</row>
  </sheetData>
  <sheetProtection algorithmName="SHA-512" hashValue="uNvi96J0mH9DmDokGe+MLzcup0YO2wrV36TpFpIIa7dF47rawnPr+JQKPN0yEm1lxAMGavTgSslqayFvWvgxgQ==" saltValue="ZpnWnAZwV3M0QvbQsUimRA==" spinCount="100000" sheet="1" formatColumns="0"/>
  <phoneticPr fontId="20" type="noConversion"/>
  <conditionalFormatting sqref="K2 K4">
    <cfRule type="notContainsBlanks" dxfId="6" priority="23">
      <formula>LEN(TRIM(K2))&gt;0</formula>
    </cfRule>
  </conditionalFormatting>
  <conditionalFormatting sqref="K18">
    <cfRule type="cellIs" dxfId="5" priority="21" operator="equal">
      <formula>0</formula>
    </cfRule>
    <cfRule type="cellIs" dxfId="4" priority="22" operator="greaterThan">
      <formula>0</formula>
    </cfRule>
  </conditionalFormatting>
  <conditionalFormatting sqref="K146:K157">
    <cfRule type="cellIs" dxfId="3" priority="3" operator="greaterThan">
      <formula>0.0099</formula>
    </cfRule>
    <cfRule type="cellIs" dxfId="2" priority="4" operator="equal">
      <formula>0</formula>
    </cfRule>
  </conditionalFormatting>
  <conditionalFormatting sqref="K171">
    <cfRule type="cellIs" dxfId="1" priority="24" operator="greaterThan">
      <formula>0.0099</formula>
    </cfRule>
    <cfRule type="cellIs" dxfId="0" priority="25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&amp;L&amp;8&amp;F/&amp;A&amp;CVzdrževanje klimatskih sistemov&amp;R&amp;P/&amp;N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AD91"/>
  <sheetViews>
    <sheetView zoomScaleNormal="100" workbookViewId="0">
      <pane ySplit="4" topLeftCell="A25" activePane="bottomLeft" state="frozen"/>
      <selection activeCell="AR208" sqref="AR208"/>
      <selection pane="bottomLeft" activeCell="AC91" sqref="AC91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3.42578125" style="2" hidden="1" customWidth="1" outlineLevel="2"/>
    <col min="4" max="4" width="28" style="2" hidden="1" customWidth="1" outlineLevel="2"/>
    <col min="5" max="5" width="37.14062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5" width="3.5703125" hidden="1" customWidth="1" outlineLevel="1"/>
    <col min="16" max="16" width="15" hidden="1" customWidth="1" outlineLevel="2"/>
    <col min="17" max="17" width="14.42578125" hidden="1" customWidth="1" outlineLevel="2"/>
    <col min="18" max="18" width="14.5703125" hidden="1" customWidth="1" outlineLevel="2"/>
    <col min="19" max="19" width="9.85546875" hidden="1" customWidth="1" outlineLevel="2"/>
    <col min="20" max="22" width="3.42578125" hidden="1" customWidth="1" outlineLevel="1"/>
    <col min="23" max="26" width="9.140625" hidden="1" customWidth="1" outlineLevel="2"/>
    <col min="27" max="28" width="9.140625" hidden="1" customWidth="1" outlineLevel="1"/>
    <col min="29" max="29" width="9.140625" collapsed="1"/>
  </cols>
  <sheetData>
    <row r="1" spans="1:30" s="2" customFormat="1" ht="18" hidden="1" outlineLevel="1">
      <c r="A1" s="376"/>
      <c r="B1" s="377"/>
      <c r="C1" s="378" t="s">
        <v>314</v>
      </c>
      <c r="D1" s="379"/>
      <c r="E1" s="377"/>
      <c r="F1" s="377"/>
      <c r="G1" s="377"/>
      <c r="H1" s="377"/>
      <c r="I1" s="377"/>
      <c r="J1" s="376"/>
      <c r="K1" s="380"/>
      <c r="L1" s="381"/>
      <c r="M1" s="117"/>
      <c r="N1" s="117"/>
      <c r="O1" s="117"/>
      <c r="P1" s="383"/>
      <c r="Q1" s="383"/>
      <c r="R1" s="383"/>
      <c r="S1" s="383"/>
      <c r="T1" s="117"/>
      <c r="U1" s="117"/>
      <c r="V1" s="117"/>
      <c r="W1" s="384"/>
      <c r="X1" s="384"/>
      <c r="Y1" s="384"/>
      <c r="Z1" s="384"/>
      <c r="AA1" s="384"/>
      <c r="AB1" s="117"/>
      <c r="AC1" s="117"/>
      <c r="AD1" s="117"/>
    </row>
    <row r="2" spans="1:30" s="2" customFormat="1" ht="18" hidden="1" outlineLevel="1">
      <c r="A2" s="10"/>
      <c r="B2" s="11"/>
      <c r="C2" s="74"/>
      <c r="D2" s="10"/>
      <c r="E2" s="11"/>
      <c r="F2" s="11"/>
      <c r="G2" s="11"/>
      <c r="H2" s="11"/>
      <c r="I2" s="11"/>
      <c r="J2" s="10"/>
      <c r="K2" s="90"/>
      <c r="L2" s="91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30" hidden="1" outlineLevel="2"/>
    <row r="4" spans="1:30" hidden="1" outlineLevel="2">
      <c r="A4" s="367" t="s">
        <v>422</v>
      </c>
      <c r="B4" s="130" t="s">
        <v>441</v>
      </c>
      <c r="C4" s="130" t="s">
        <v>429</v>
      </c>
      <c r="D4" s="130" t="s">
        <v>325</v>
      </c>
      <c r="E4" s="368" t="s">
        <v>40</v>
      </c>
      <c r="F4" s="360" t="s">
        <v>701</v>
      </c>
      <c r="G4" s="361" t="s">
        <v>831</v>
      </c>
      <c r="H4" s="361" t="s">
        <v>829</v>
      </c>
      <c r="I4" s="360" t="s">
        <v>830</v>
      </c>
      <c r="J4" s="360" t="s">
        <v>430</v>
      </c>
      <c r="K4" s="361" t="s">
        <v>428</v>
      </c>
      <c r="L4" s="370" t="s">
        <v>41</v>
      </c>
    </row>
    <row r="5" spans="1:30" ht="25.5" hidden="1" outlineLevel="2">
      <c r="A5" s="339">
        <v>1</v>
      </c>
      <c r="B5" s="346" t="s">
        <v>540</v>
      </c>
      <c r="C5" s="347" t="s">
        <v>541</v>
      </c>
      <c r="D5" s="348" t="s">
        <v>542</v>
      </c>
      <c r="E5" s="365" t="s">
        <v>543</v>
      </c>
      <c r="F5" s="352" t="s">
        <v>373</v>
      </c>
      <c r="G5" s="369"/>
      <c r="H5" s="366">
        <v>3</v>
      </c>
      <c r="I5" s="362">
        <v>1</v>
      </c>
      <c r="J5" s="372"/>
      <c r="K5" s="353">
        <v>1</v>
      </c>
      <c r="L5" s="371" t="s">
        <v>544</v>
      </c>
    </row>
    <row r="6" spans="1:30" hidden="1" outlineLevel="2">
      <c r="A6" s="339">
        <v>2</v>
      </c>
      <c r="B6" s="340" t="s">
        <v>540</v>
      </c>
      <c r="C6" s="341" t="s">
        <v>545</v>
      </c>
      <c r="D6" s="342" t="s">
        <v>546</v>
      </c>
      <c r="E6" s="352" t="s">
        <v>547</v>
      </c>
      <c r="F6" s="352" t="s">
        <v>287</v>
      </c>
      <c r="G6" s="369"/>
      <c r="H6" s="353">
        <v>1</v>
      </c>
      <c r="I6" s="363">
        <v>1</v>
      </c>
      <c r="J6" s="372"/>
      <c r="K6" s="353">
        <v>2</v>
      </c>
      <c r="L6" s="371" t="s">
        <v>548</v>
      </c>
    </row>
    <row r="7" spans="1:30" hidden="1" outlineLevel="2">
      <c r="A7" s="339">
        <v>3</v>
      </c>
      <c r="B7" s="340" t="s">
        <v>540</v>
      </c>
      <c r="C7" s="341" t="s">
        <v>545</v>
      </c>
      <c r="D7" s="342" t="s">
        <v>546</v>
      </c>
      <c r="E7" s="352" t="s">
        <v>547</v>
      </c>
      <c r="F7" s="352" t="s">
        <v>287</v>
      </c>
      <c r="G7" s="369"/>
      <c r="H7" s="353">
        <v>1</v>
      </c>
      <c r="I7" s="363">
        <v>1</v>
      </c>
      <c r="J7" s="372"/>
      <c r="K7" s="353">
        <v>1</v>
      </c>
      <c r="L7" s="371" t="s">
        <v>356</v>
      </c>
    </row>
    <row r="8" spans="1:30" hidden="1" outlineLevel="2">
      <c r="A8" s="339">
        <v>4</v>
      </c>
      <c r="B8" s="340" t="s">
        <v>540</v>
      </c>
      <c r="C8" s="341" t="s">
        <v>545</v>
      </c>
      <c r="D8" s="342" t="s">
        <v>546</v>
      </c>
      <c r="E8" s="352" t="s">
        <v>547</v>
      </c>
      <c r="F8" s="352" t="s">
        <v>287</v>
      </c>
      <c r="G8" s="369"/>
      <c r="H8" s="353">
        <v>1</v>
      </c>
      <c r="I8" s="363">
        <v>1</v>
      </c>
      <c r="J8" s="372"/>
      <c r="K8" s="353">
        <v>7</v>
      </c>
      <c r="L8" s="371" t="s">
        <v>549</v>
      </c>
    </row>
    <row r="9" spans="1:30" hidden="1" outlineLevel="2">
      <c r="A9" s="339">
        <v>5</v>
      </c>
      <c r="B9" s="340" t="s">
        <v>540</v>
      </c>
      <c r="C9" s="341" t="s">
        <v>545</v>
      </c>
      <c r="D9" s="342" t="s">
        <v>546</v>
      </c>
      <c r="E9" s="352" t="s">
        <v>547</v>
      </c>
      <c r="F9" s="352" t="s">
        <v>287</v>
      </c>
      <c r="G9" s="369"/>
      <c r="H9" s="353">
        <v>1</v>
      </c>
      <c r="I9" s="363">
        <v>1</v>
      </c>
      <c r="J9" s="372"/>
      <c r="K9" s="353">
        <v>8</v>
      </c>
      <c r="L9" s="371" t="s">
        <v>11</v>
      </c>
    </row>
    <row r="10" spans="1:30" hidden="1" outlineLevel="2">
      <c r="A10" s="339">
        <v>6</v>
      </c>
      <c r="B10" s="340" t="s">
        <v>540</v>
      </c>
      <c r="C10" s="341" t="s">
        <v>545</v>
      </c>
      <c r="D10" s="342" t="s">
        <v>546</v>
      </c>
      <c r="E10" s="352" t="s">
        <v>547</v>
      </c>
      <c r="F10" s="352" t="s">
        <v>287</v>
      </c>
      <c r="G10" s="369"/>
      <c r="H10" s="353">
        <v>1</v>
      </c>
      <c r="I10" s="363">
        <v>1</v>
      </c>
      <c r="J10" s="372"/>
      <c r="K10" s="353">
        <v>2</v>
      </c>
      <c r="L10" s="371" t="s">
        <v>550</v>
      </c>
    </row>
    <row r="11" spans="1:30" hidden="1" outlineLevel="2">
      <c r="A11" s="339">
        <v>7</v>
      </c>
      <c r="B11" s="340" t="s">
        <v>540</v>
      </c>
      <c r="C11" s="341" t="s">
        <v>545</v>
      </c>
      <c r="D11" s="342" t="s">
        <v>546</v>
      </c>
      <c r="E11" s="352" t="s">
        <v>547</v>
      </c>
      <c r="F11" s="352" t="s">
        <v>287</v>
      </c>
      <c r="G11" s="369"/>
      <c r="H11" s="353">
        <v>1</v>
      </c>
      <c r="I11" s="363">
        <v>1</v>
      </c>
      <c r="J11" s="372"/>
      <c r="K11" s="353">
        <v>5</v>
      </c>
      <c r="L11" s="371" t="s">
        <v>353</v>
      </c>
    </row>
    <row r="12" spans="1:30" hidden="1" outlineLevel="2">
      <c r="A12" s="339">
        <v>8</v>
      </c>
      <c r="B12" s="340" t="s">
        <v>540</v>
      </c>
      <c r="C12" s="341" t="s">
        <v>545</v>
      </c>
      <c r="D12" s="342" t="s">
        <v>546</v>
      </c>
      <c r="E12" s="352" t="s">
        <v>547</v>
      </c>
      <c r="F12" s="352" t="s">
        <v>287</v>
      </c>
      <c r="G12" s="369"/>
      <c r="H12" s="353">
        <v>1</v>
      </c>
      <c r="I12" s="363">
        <v>1</v>
      </c>
      <c r="J12" s="372"/>
      <c r="K12" s="353">
        <v>1</v>
      </c>
      <c r="L12" s="371" t="s">
        <v>355</v>
      </c>
    </row>
    <row r="13" spans="1:30" hidden="1" outlineLevel="2">
      <c r="A13" s="339">
        <v>9</v>
      </c>
      <c r="B13" s="340" t="s">
        <v>540</v>
      </c>
      <c r="C13" s="341" t="s">
        <v>545</v>
      </c>
      <c r="D13" s="342" t="s">
        <v>546</v>
      </c>
      <c r="E13" s="352" t="s">
        <v>547</v>
      </c>
      <c r="F13" s="352" t="s">
        <v>287</v>
      </c>
      <c r="G13" s="369"/>
      <c r="H13" s="353">
        <v>1</v>
      </c>
      <c r="I13" s="363">
        <v>1</v>
      </c>
      <c r="J13" s="372"/>
      <c r="K13" s="353">
        <v>1</v>
      </c>
      <c r="L13" s="371" t="s">
        <v>551</v>
      </c>
    </row>
    <row r="14" spans="1:30" hidden="1" outlineLevel="2">
      <c r="A14" s="339">
        <v>10</v>
      </c>
      <c r="B14" s="340" t="s">
        <v>540</v>
      </c>
      <c r="C14" s="341" t="s">
        <v>545</v>
      </c>
      <c r="D14" s="342" t="s">
        <v>546</v>
      </c>
      <c r="E14" s="352" t="s">
        <v>547</v>
      </c>
      <c r="F14" s="352" t="s">
        <v>287</v>
      </c>
      <c r="G14" s="369"/>
      <c r="H14" s="353">
        <v>1</v>
      </c>
      <c r="I14" s="363">
        <v>1</v>
      </c>
      <c r="J14" s="372"/>
      <c r="K14" s="353">
        <v>4</v>
      </c>
      <c r="L14" s="371" t="s">
        <v>10</v>
      </c>
    </row>
    <row r="15" spans="1:30" hidden="1" outlineLevel="2">
      <c r="A15" s="339">
        <v>11</v>
      </c>
      <c r="B15" s="340" t="s">
        <v>540</v>
      </c>
      <c r="C15" s="341" t="s">
        <v>545</v>
      </c>
      <c r="D15" s="342" t="s">
        <v>546</v>
      </c>
      <c r="E15" s="352" t="s">
        <v>547</v>
      </c>
      <c r="F15" s="352" t="s">
        <v>287</v>
      </c>
      <c r="G15" s="369"/>
      <c r="H15" s="353">
        <v>1</v>
      </c>
      <c r="I15" s="363">
        <v>1</v>
      </c>
      <c r="J15" s="372"/>
      <c r="K15" s="353">
        <v>2</v>
      </c>
      <c r="L15" s="371" t="s">
        <v>548</v>
      </c>
    </row>
    <row r="16" spans="1:30" ht="25.5" hidden="1" outlineLevel="2">
      <c r="A16" s="339">
        <v>12</v>
      </c>
      <c r="B16" s="340" t="s">
        <v>552</v>
      </c>
      <c r="C16" s="341" t="s">
        <v>553</v>
      </c>
      <c r="D16" s="342" t="s">
        <v>554</v>
      </c>
      <c r="E16" s="352" t="s">
        <v>347</v>
      </c>
      <c r="F16" s="352" t="s">
        <v>287</v>
      </c>
      <c r="G16" s="369"/>
      <c r="H16" s="353">
        <v>1</v>
      </c>
      <c r="I16" s="363">
        <v>1</v>
      </c>
      <c r="J16" s="372"/>
      <c r="K16" s="353">
        <v>3</v>
      </c>
      <c r="L16" s="371" t="s">
        <v>64</v>
      </c>
    </row>
    <row r="17" spans="1:14" ht="25.5" hidden="1" outlineLevel="2">
      <c r="A17" s="339">
        <v>13</v>
      </c>
      <c r="B17" s="340" t="s">
        <v>552</v>
      </c>
      <c r="C17" s="341" t="s">
        <v>555</v>
      </c>
      <c r="D17" s="342" t="s">
        <v>556</v>
      </c>
      <c r="E17" s="352" t="s">
        <v>347</v>
      </c>
      <c r="F17" s="352" t="s">
        <v>287</v>
      </c>
      <c r="G17" s="369"/>
      <c r="H17" s="353">
        <v>1</v>
      </c>
      <c r="I17" s="363">
        <v>1</v>
      </c>
      <c r="J17" s="372"/>
      <c r="K17" s="353">
        <v>7</v>
      </c>
      <c r="L17" s="371" t="s">
        <v>64</v>
      </c>
    </row>
    <row r="18" spans="1:14" ht="25.5" hidden="1" outlineLevel="2">
      <c r="A18" s="339">
        <v>14</v>
      </c>
      <c r="B18" s="340" t="s">
        <v>557</v>
      </c>
      <c r="C18" s="341" t="s">
        <v>541</v>
      </c>
      <c r="D18" s="342" t="s">
        <v>542</v>
      </c>
      <c r="E18" s="352" t="s">
        <v>347</v>
      </c>
      <c r="F18" s="352" t="s">
        <v>287</v>
      </c>
      <c r="G18" s="369"/>
      <c r="H18" s="353">
        <v>1</v>
      </c>
      <c r="I18" s="363">
        <v>1</v>
      </c>
      <c r="J18" s="372"/>
      <c r="K18" s="353">
        <v>1</v>
      </c>
      <c r="L18" s="371" t="s">
        <v>354</v>
      </c>
    </row>
    <row r="19" spans="1:14" ht="25.5" hidden="1" outlineLevel="2">
      <c r="A19" s="339">
        <v>15</v>
      </c>
      <c r="B19" s="340" t="s">
        <v>557</v>
      </c>
      <c r="C19" s="341" t="s">
        <v>541</v>
      </c>
      <c r="D19" s="342" t="s">
        <v>542</v>
      </c>
      <c r="E19" s="352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1</v>
      </c>
      <c r="L19" s="371" t="s">
        <v>353</v>
      </c>
    </row>
    <row r="20" spans="1:14" ht="25.5" hidden="1" outlineLevel="2">
      <c r="A20" s="339">
        <v>16</v>
      </c>
      <c r="B20" s="340" t="s">
        <v>557</v>
      </c>
      <c r="C20" s="341" t="s">
        <v>541</v>
      </c>
      <c r="D20" s="342" t="s">
        <v>542</v>
      </c>
      <c r="E20" s="352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1</v>
      </c>
      <c r="L20" s="371" t="s">
        <v>11</v>
      </c>
    </row>
    <row r="21" spans="1:14" ht="25.5" hidden="1" outlineLevel="2">
      <c r="A21" s="339">
        <v>17</v>
      </c>
      <c r="B21" s="340" t="s">
        <v>557</v>
      </c>
      <c r="C21" s="341" t="s">
        <v>541</v>
      </c>
      <c r="D21" s="342" t="s">
        <v>542</v>
      </c>
      <c r="E21" s="352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354</v>
      </c>
    </row>
    <row r="22" spans="1:14" ht="25.5" hidden="1" outlineLevel="2">
      <c r="A22" s="339">
        <v>18</v>
      </c>
      <c r="B22" s="340" t="s">
        <v>557</v>
      </c>
      <c r="C22" s="341" t="s">
        <v>541</v>
      </c>
      <c r="D22" s="342" t="s">
        <v>542</v>
      </c>
      <c r="E22" s="352" t="s">
        <v>543</v>
      </c>
      <c r="F22" s="352" t="s">
        <v>373</v>
      </c>
      <c r="G22" s="369"/>
      <c r="H22" s="353">
        <v>17</v>
      </c>
      <c r="I22" s="363">
        <v>1</v>
      </c>
      <c r="J22" s="372"/>
      <c r="K22" s="353">
        <v>1</v>
      </c>
      <c r="L22" s="371" t="s">
        <v>544</v>
      </c>
    </row>
    <row r="23" spans="1:14" ht="25.5" hidden="1" outlineLevel="2">
      <c r="A23" s="339">
        <v>19</v>
      </c>
      <c r="B23" s="340" t="s">
        <v>557</v>
      </c>
      <c r="C23" s="341" t="s">
        <v>558</v>
      </c>
      <c r="D23" s="342" t="s">
        <v>559</v>
      </c>
      <c r="E23" s="352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2</v>
      </c>
      <c r="L23" s="371" t="s">
        <v>353</v>
      </c>
    </row>
    <row r="24" spans="1:14" ht="25.5" hidden="1" outlineLevel="2">
      <c r="A24" s="339">
        <v>20</v>
      </c>
      <c r="B24" s="340" t="s">
        <v>557</v>
      </c>
      <c r="C24" s="341" t="s">
        <v>558</v>
      </c>
      <c r="D24" s="342" t="s">
        <v>559</v>
      </c>
      <c r="E24" s="352" t="s">
        <v>347</v>
      </c>
      <c r="F24" s="352" t="s">
        <v>288</v>
      </c>
      <c r="G24" s="369"/>
      <c r="H24" s="353">
        <v>2</v>
      </c>
      <c r="I24" s="363">
        <v>1</v>
      </c>
      <c r="J24" s="372"/>
      <c r="K24" s="353">
        <v>2</v>
      </c>
      <c r="L24" s="371" t="s">
        <v>353</v>
      </c>
    </row>
    <row r="25" spans="1:14" ht="25.5" hidden="1" outlineLevel="2">
      <c r="A25" s="339">
        <v>21</v>
      </c>
      <c r="B25" s="340" t="s">
        <v>557</v>
      </c>
      <c r="C25" s="341" t="s">
        <v>558</v>
      </c>
      <c r="D25" s="342" t="s">
        <v>559</v>
      </c>
      <c r="E25" s="352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1</v>
      </c>
      <c r="L25" s="371" t="s">
        <v>11</v>
      </c>
    </row>
    <row r="26" spans="1:14" ht="25.5" hidden="1" outlineLevel="2">
      <c r="A26" s="339">
        <v>22</v>
      </c>
      <c r="B26" s="340" t="s">
        <v>557</v>
      </c>
      <c r="C26" s="341" t="s">
        <v>558</v>
      </c>
      <c r="D26" s="342" t="s">
        <v>559</v>
      </c>
      <c r="E26" s="352" t="s">
        <v>347</v>
      </c>
      <c r="F26" s="352" t="s">
        <v>288</v>
      </c>
      <c r="G26" s="369"/>
      <c r="H26" s="353">
        <v>2</v>
      </c>
      <c r="I26" s="363">
        <v>1</v>
      </c>
      <c r="J26" s="372"/>
      <c r="K26" s="353">
        <v>1</v>
      </c>
      <c r="L26" s="371" t="s">
        <v>349</v>
      </c>
    </row>
    <row r="27" spans="1:14" hidden="1" outlineLevel="2">
      <c r="A27" s="339">
        <v>23</v>
      </c>
      <c r="B27" s="340" t="s">
        <v>557</v>
      </c>
      <c r="C27" s="341" t="s">
        <v>560</v>
      </c>
      <c r="D27" s="342" t="s">
        <v>561</v>
      </c>
      <c r="E27" s="352" t="s">
        <v>543</v>
      </c>
      <c r="F27" s="352" t="s">
        <v>373</v>
      </c>
      <c r="G27" s="369"/>
      <c r="H27" s="353">
        <v>10</v>
      </c>
      <c r="I27" s="363">
        <v>1</v>
      </c>
      <c r="J27" s="372"/>
      <c r="K27" s="353">
        <v>1</v>
      </c>
      <c r="L27" s="371" t="s">
        <v>562</v>
      </c>
    </row>
    <row r="28" spans="1:14" hidden="1" outlineLevel="2">
      <c r="A28" s="339">
        <v>24</v>
      </c>
      <c r="B28" s="340" t="s">
        <v>557</v>
      </c>
      <c r="C28" s="341" t="s">
        <v>560</v>
      </c>
      <c r="D28" s="342" t="s">
        <v>561</v>
      </c>
      <c r="E28" s="352" t="s">
        <v>547</v>
      </c>
      <c r="F28" s="352" t="s">
        <v>287</v>
      </c>
      <c r="G28" s="369"/>
      <c r="H28" s="353">
        <v>1</v>
      </c>
      <c r="I28" s="363">
        <v>1</v>
      </c>
      <c r="J28" s="372"/>
      <c r="K28" s="353">
        <v>1</v>
      </c>
      <c r="L28" s="371" t="s">
        <v>355</v>
      </c>
    </row>
    <row r="29" spans="1:14" ht="28.5" hidden="1" outlineLevel="2">
      <c r="A29" s="565" t="s">
        <v>896</v>
      </c>
      <c r="B29" s="566" t="s">
        <v>557</v>
      </c>
      <c r="C29" s="567" t="s">
        <v>555</v>
      </c>
      <c r="D29" s="568" t="s">
        <v>556</v>
      </c>
      <c r="E29" s="569" t="s">
        <v>347</v>
      </c>
      <c r="F29" s="569" t="s">
        <v>287</v>
      </c>
      <c r="G29" s="570"/>
      <c r="H29" s="571">
        <v>1</v>
      </c>
      <c r="I29" s="572">
        <v>1</v>
      </c>
      <c r="J29" s="573"/>
      <c r="K29" s="571">
        <v>14</v>
      </c>
      <c r="L29" s="574" t="s">
        <v>353</v>
      </c>
      <c r="M29" s="10"/>
      <c r="N29" s="2"/>
    </row>
    <row r="30" spans="1:14" ht="30" hidden="1" outlineLevel="2">
      <c r="A30" s="565" t="s">
        <v>897</v>
      </c>
      <c r="B30" s="566" t="s">
        <v>557</v>
      </c>
      <c r="C30" s="567" t="s">
        <v>891</v>
      </c>
      <c r="D30" s="568" t="s">
        <v>892</v>
      </c>
      <c r="E30" s="569" t="s">
        <v>347</v>
      </c>
      <c r="F30" s="569" t="s">
        <v>287</v>
      </c>
      <c r="G30" s="570"/>
      <c r="H30" s="571">
        <v>1</v>
      </c>
      <c r="I30" s="572">
        <v>1</v>
      </c>
      <c r="J30" s="573"/>
      <c r="K30" s="571">
        <v>1</v>
      </c>
      <c r="L30" s="574" t="s">
        <v>354</v>
      </c>
      <c r="M30" s="10"/>
      <c r="N30" s="2"/>
    </row>
    <row r="31" spans="1:14" ht="28.5" hidden="1" outlineLevel="2">
      <c r="A31" s="565" t="s">
        <v>895</v>
      </c>
      <c r="B31" s="566" t="s">
        <v>557</v>
      </c>
      <c r="C31" s="567" t="s">
        <v>893</v>
      </c>
      <c r="D31" s="568" t="s">
        <v>894</v>
      </c>
      <c r="E31" s="569" t="s">
        <v>347</v>
      </c>
      <c r="F31" s="569" t="s">
        <v>287</v>
      </c>
      <c r="G31" s="570"/>
      <c r="H31" s="571">
        <v>1</v>
      </c>
      <c r="I31" s="572">
        <v>1</v>
      </c>
      <c r="J31" s="573"/>
      <c r="K31" s="571">
        <v>2</v>
      </c>
      <c r="L31" s="574" t="s">
        <v>353</v>
      </c>
      <c r="M31" s="10"/>
      <c r="N31" s="2"/>
    </row>
    <row r="32" spans="1:14" ht="25.5" hidden="1" outlineLevel="2">
      <c r="A32" s="339">
        <v>25</v>
      </c>
      <c r="B32" s="340" t="s">
        <v>563</v>
      </c>
      <c r="C32" s="341" t="s">
        <v>564</v>
      </c>
      <c r="D32" s="342" t="s">
        <v>465</v>
      </c>
      <c r="E32" s="352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1</v>
      </c>
      <c r="L32" s="371" t="s">
        <v>353</v>
      </c>
    </row>
    <row r="33" spans="1:12" ht="25.5" hidden="1" outlineLevel="2">
      <c r="A33" s="339">
        <v>26</v>
      </c>
      <c r="B33" s="340" t="s">
        <v>563</v>
      </c>
      <c r="C33" s="341" t="s">
        <v>565</v>
      </c>
      <c r="D33" s="342" t="s">
        <v>566</v>
      </c>
      <c r="E33" s="352" t="s">
        <v>347</v>
      </c>
      <c r="F33" s="352" t="s">
        <v>287</v>
      </c>
      <c r="G33" s="369"/>
      <c r="H33" s="353">
        <v>1</v>
      </c>
      <c r="I33" s="363">
        <v>1</v>
      </c>
      <c r="J33" s="372"/>
      <c r="K33" s="353">
        <v>22</v>
      </c>
      <c r="L33" s="371" t="s">
        <v>362</v>
      </c>
    </row>
    <row r="34" spans="1:12" ht="25.5" hidden="1" outlineLevel="2">
      <c r="A34" s="339">
        <v>27</v>
      </c>
      <c r="B34" s="340" t="s">
        <v>563</v>
      </c>
      <c r="C34" s="341" t="s">
        <v>565</v>
      </c>
      <c r="D34" s="342" t="s">
        <v>566</v>
      </c>
      <c r="E34" s="352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3</v>
      </c>
      <c r="L34" s="371" t="s">
        <v>10</v>
      </c>
    </row>
    <row r="35" spans="1:12" ht="25.5" hidden="1" outlineLevel="2">
      <c r="A35" s="339">
        <v>28</v>
      </c>
      <c r="B35" s="340" t="s">
        <v>563</v>
      </c>
      <c r="C35" s="341" t="s">
        <v>565</v>
      </c>
      <c r="D35" s="342" t="s">
        <v>566</v>
      </c>
      <c r="E35" s="352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3</v>
      </c>
      <c r="L35" s="371" t="s">
        <v>567</v>
      </c>
    </row>
    <row r="36" spans="1:12" ht="25.5" hidden="1" outlineLevel="2">
      <c r="A36" s="339">
        <v>29</v>
      </c>
      <c r="B36" s="340" t="s">
        <v>563</v>
      </c>
      <c r="C36" s="341" t="s">
        <v>565</v>
      </c>
      <c r="D36" s="342" t="s">
        <v>566</v>
      </c>
      <c r="E36" s="352" t="s">
        <v>347</v>
      </c>
      <c r="F36" s="352" t="s">
        <v>287</v>
      </c>
      <c r="G36" s="369"/>
      <c r="H36" s="353">
        <v>1</v>
      </c>
      <c r="I36" s="363">
        <v>1</v>
      </c>
      <c r="J36" s="372"/>
      <c r="K36" s="353">
        <v>1</v>
      </c>
      <c r="L36" s="371" t="s">
        <v>568</v>
      </c>
    </row>
    <row r="37" spans="1:12" ht="25.5" hidden="1" outlineLevel="2">
      <c r="A37" s="339">
        <v>30</v>
      </c>
      <c r="B37" s="340" t="s">
        <v>563</v>
      </c>
      <c r="C37" s="341" t="s">
        <v>565</v>
      </c>
      <c r="D37" s="342" t="s">
        <v>566</v>
      </c>
      <c r="E37" s="352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1</v>
      </c>
      <c r="L37" s="371" t="s">
        <v>353</v>
      </c>
    </row>
    <row r="38" spans="1:12" ht="25.5" hidden="1" outlineLevel="2">
      <c r="A38" s="339">
        <v>31</v>
      </c>
      <c r="B38" s="340" t="s">
        <v>563</v>
      </c>
      <c r="C38" s="341" t="s">
        <v>569</v>
      </c>
      <c r="D38" s="342" t="s">
        <v>570</v>
      </c>
      <c r="E38" s="352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4</v>
      </c>
      <c r="L38" s="371" t="s">
        <v>64</v>
      </c>
    </row>
    <row r="39" spans="1:12" ht="25.5" hidden="1" outlineLevel="2">
      <c r="A39" s="339">
        <v>32</v>
      </c>
      <c r="B39" s="340" t="s">
        <v>563</v>
      </c>
      <c r="C39" s="341" t="s">
        <v>569</v>
      </c>
      <c r="D39" s="342" t="s">
        <v>570</v>
      </c>
      <c r="E39" s="352" t="s">
        <v>571</v>
      </c>
      <c r="F39" s="352" t="s">
        <v>571</v>
      </c>
      <c r="G39" s="369"/>
      <c r="H39" s="353">
        <v>1</v>
      </c>
      <c r="I39" s="363">
        <v>0</v>
      </c>
      <c r="J39" s="372"/>
      <c r="K39" s="353">
        <v>3</v>
      </c>
      <c r="L39" s="371" t="s">
        <v>64</v>
      </c>
    </row>
    <row r="40" spans="1:12" ht="25.5" hidden="1" outlineLevel="2">
      <c r="A40" s="339">
        <v>33</v>
      </c>
      <c r="B40" s="340" t="s">
        <v>563</v>
      </c>
      <c r="C40" s="341" t="s">
        <v>569</v>
      </c>
      <c r="D40" s="342" t="s">
        <v>570</v>
      </c>
      <c r="E40" s="352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4</v>
      </c>
      <c r="L40" s="371" t="s">
        <v>10</v>
      </c>
    </row>
    <row r="41" spans="1:12" ht="25.5" hidden="1" outlineLevel="2">
      <c r="A41" s="339">
        <v>34</v>
      </c>
      <c r="B41" s="340" t="s">
        <v>563</v>
      </c>
      <c r="C41" s="341" t="s">
        <v>569</v>
      </c>
      <c r="D41" s="342" t="s">
        <v>570</v>
      </c>
      <c r="E41" s="352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3</v>
      </c>
      <c r="L41" s="371" t="s">
        <v>572</v>
      </c>
    </row>
    <row r="42" spans="1:12" ht="25.5" hidden="1" outlineLevel="2">
      <c r="A42" s="339">
        <v>35</v>
      </c>
      <c r="B42" s="340" t="s">
        <v>563</v>
      </c>
      <c r="C42" s="341" t="s">
        <v>569</v>
      </c>
      <c r="D42" s="342" t="s">
        <v>570</v>
      </c>
      <c r="E42" s="352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8</v>
      </c>
      <c r="L42" s="371" t="s">
        <v>353</v>
      </c>
    </row>
    <row r="43" spans="1:12" ht="25.5" hidden="1" outlineLevel="2">
      <c r="A43" s="339">
        <v>36</v>
      </c>
      <c r="B43" s="340" t="s">
        <v>563</v>
      </c>
      <c r="C43" s="341" t="s">
        <v>573</v>
      </c>
      <c r="D43" s="342" t="s">
        <v>574</v>
      </c>
      <c r="E43" s="352" t="s">
        <v>347</v>
      </c>
      <c r="F43" s="352" t="s">
        <v>287</v>
      </c>
      <c r="G43" s="369"/>
      <c r="H43" s="353">
        <v>1</v>
      </c>
      <c r="I43" s="363">
        <v>1</v>
      </c>
      <c r="J43" s="372"/>
      <c r="K43" s="353">
        <v>1</v>
      </c>
      <c r="L43" s="371" t="s">
        <v>10</v>
      </c>
    </row>
    <row r="44" spans="1:12" ht="25.5" hidden="1" outlineLevel="2">
      <c r="A44" s="339">
        <v>37</v>
      </c>
      <c r="B44" s="340" t="s">
        <v>563</v>
      </c>
      <c r="C44" s="341" t="s">
        <v>573</v>
      </c>
      <c r="D44" s="342" t="s">
        <v>574</v>
      </c>
      <c r="E44" s="352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9</v>
      </c>
      <c r="L44" s="371" t="s">
        <v>353</v>
      </c>
    </row>
    <row r="45" spans="1:12" ht="25.5" hidden="1" outlineLevel="2">
      <c r="A45" s="339">
        <v>38</v>
      </c>
      <c r="B45" s="340" t="s">
        <v>563</v>
      </c>
      <c r="C45" s="341" t="s">
        <v>573</v>
      </c>
      <c r="D45" s="342" t="s">
        <v>574</v>
      </c>
      <c r="E45" s="352" t="s">
        <v>347</v>
      </c>
      <c r="F45" s="352" t="s">
        <v>287</v>
      </c>
      <c r="G45" s="369"/>
      <c r="H45" s="353">
        <v>1</v>
      </c>
      <c r="I45" s="363">
        <v>1</v>
      </c>
      <c r="J45" s="372"/>
      <c r="K45" s="353">
        <v>3</v>
      </c>
      <c r="L45" s="371" t="s">
        <v>355</v>
      </c>
    </row>
    <row r="46" spans="1:12" ht="25.5" hidden="1" outlineLevel="2">
      <c r="A46" s="339">
        <v>39</v>
      </c>
      <c r="B46" s="340" t="s">
        <v>563</v>
      </c>
      <c r="C46" s="341" t="s">
        <v>573</v>
      </c>
      <c r="D46" s="342" t="s">
        <v>574</v>
      </c>
      <c r="E46" s="352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/>
      <c r="L46" s="371"/>
    </row>
    <row r="47" spans="1:12" ht="25.5" hidden="1" outlineLevel="2">
      <c r="A47" s="339">
        <v>40</v>
      </c>
      <c r="B47" s="340" t="s">
        <v>563</v>
      </c>
      <c r="C47" s="341" t="s">
        <v>575</v>
      </c>
      <c r="D47" s="342" t="s">
        <v>576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2</v>
      </c>
      <c r="L47" s="371" t="s">
        <v>351</v>
      </c>
    </row>
    <row r="48" spans="1:12" ht="25.5" hidden="1" outlineLevel="2">
      <c r="A48" s="339">
        <v>41</v>
      </c>
      <c r="B48" s="340" t="s">
        <v>563</v>
      </c>
      <c r="C48" s="341" t="s">
        <v>575</v>
      </c>
      <c r="D48" s="342" t="s">
        <v>576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362</v>
      </c>
    </row>
    <row r="49" spans="1:12" ht="25.5" hidden="1" outlineLevel="2">
      <c r="A49" s="339">
        <v>42</v>
      </c>
      <c r="B49" s="340" t="s">
        <v>563</v>
      </c>
      <c r="C49" s="341" t="s">
        <v>575</v>
      </c>
      <c r="D49" s="342" t="s">
        <v>576</v>
      </c>
      <c r="E49" s="352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1</v>
      </c>
      <c r="L49" s="371" t="s">
        <v>10</v>
      </c>
    </row>
    <row r="50" spans="1:12" ht="25.5" hidden="1" outlineLevel="2">
      <c r="A50" s="339">
        <v>43</v>
      </c>
      <c r="B50" s="340" t="s">
        <v>563</v>
      </c>
      <c r="C50" s="341" t="s">
        <v>575</v>
      </c>
      <c r="D50" s="342" t="s">
        <v>576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1</v>
      </c>
      <c r="L50" s="371" t="s">
        <v>355</v>
      </c>
    </row>
    <row r="51" spans="1:12" ht="25.5" hidden="1" outlineLevel="2">
      <c r="A51" s="339">
        <v>44</v>
      </c>
      <c r="B51" s="340" t="s">
        <v>563</v>
      </c>
      <c r="C51" s="341" t="s">
        <v>575</v>
      </c>
      <c r="D51" s="342" t="s">
        <v>576</v>
      </c>
      <c r="E51" s="352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11</v>
      </c>
    </row>
    <row r="52" spans="1:12" ht="25.5" hidden="1" outlineLevel="2">
      <c r="A52" s="339">
        <v>45</v>
      </c>
      <c r="B52" s="340" t="s">
        <v>563</v>
      </c>
      <c r="C52" s="341" t="s">
        <v>575</v>
      </c>
      <c r="D52" s="342" t="s">
        <v>576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3</v>
      </c>
      <c r="L52" s="371" t="s">
        <v>568</v>
      </c>
    </row>
    <row r="53" spans="1:12" ht="25.5" hidden="1" outlineLevel="2">
      <c r="A53" s="339">
        <v>46</v>
      </c>
      <c r="B53" s="340" t="s">
        <v>563</v>
      </c>
      <c r="C53" s="341" t="s">
        <v>575</v>
      </c>
      <c r="D53" s="342" t="s">
        <v>576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3</v>
      </c>
      <c r="L53" s="371" t="s">
        <v>577</v>
      </c>
    </row>
    <row r="54" spans="1:12" ht="25.5" hidden="1" outlineLevel="2">
      <c r="A54" s="339">
        <v>47</v>
      </c>
      <c r="B54" s="340" t="s">
        <v>563</v>
      </c>
      <c r="C54" s="341" t="s">
        <v>575</v>
      </c>
      <c r="D54" s="342" t="s">
        <v>576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1</v>
      </c>
      <c r="L54" s="371" t="s">
        <v>578</v>
      </c>
    </row>
    <row r="55" spans="1:12" ht="25.5" hidden="1" outlineLevel="2">
      <c r="A55" s="339">
        <v>48</v>
      </c>
      <c r="B55" s="340" t="s">
        <v>563</v>
      </c>
      <c r="C55" s="341" t="s">
        <v>575</v>
      </c>
      <c r="D55" s="342" t="s">
        <v>576</v>
      </c>
      <c r="E55" s="352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13</v>
      </c>
      <c r="L55" s="371" t="s">
        <v>353</v>
      </c>
    </row>
    <row r="56" spans="1:12" ht="25.5" hidden="1" outlineLevel="2">
      <c r="A56" s="339">
        <v>49</v>
      </c>
      <c r="B56" s="340" t="s">
        <v>563</v>
      </c>
      <c r="C56" s="341" t="s">
        <v>579</v>
      </c>
      <c r="D56" s="342" t="s">
        <v>580</v>
      </c>
      <c r="E56" s="352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10</v>
      </c>
    </row>
    <row r="57" spans="1:12" ht="25.5" hidden="1" outlineLevel="2">
      <c r="A57" s="339">
        <v>50</v>
      </c>
      <c r="B57" s="340" t="s">
        <v>563</v>
      </c>
      <c r="C57" s="341" t="s">
        <v>579</v>
      </c>
      <c r="D57" s="342" t="s">
        <v>580</v>
      </c>
      <c r="E57" s="352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3</v>
      </c>
      <c r="L57" s="371" t="s">
        <v>568</v>
      </c>
    </row>
    <row r="58" spans="1:12" ht="25.5" hidden="1" outlineLevel="2">
      <c r="A58" s="339">
        <v>51</v>
      </c>
      <c r="B58" s="340" t="s">
        <v>563</v>
      </c>
      <c r="C58" s="341" t="s">
        <v>579</v>
      </c>
      <c r="D58" s="342" t="s">
        <v>580</v>
      </c>
      <c r="E58" s="352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12</v>
      </c>
      <c r="L58" s="371" t="s">
        <v>353</v>
      </c>
    </row>
    <row r="59" spans="1:12" ht="25.5" hidden="1" outlineLevel="2">
      <c r="A59" s="339">
        <v>52</v>
      </c>
      <c r="B59" s="340" t="s">
        <v>563</v>
      </c>
      <c r="C59" s="341" t="s">
        <v>579</v>
      </c>
      <c r="D59" s="342" t="s">
        <v>580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3</v>
      </c>
      <c r="L59" s="371" t="s">
        <v>354</v>
      </c>
    </row>
    <row r="60" spans="1:12" ht="25.5" hidden="1" outlineLevel="2">
      <c r="A60" s="339">
        <v>53</v>
      </c>
      <c r="B60" s="340" t="s">
        <v>563</v>
      </c>
      <c r="C60" s="341" t="s">
        <v>579</v>
      </c>
      <c r="D60" s="342" t="s">
        <v>580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355</v>
      </c>
    </row>
    <row r="61" spans="1:12" ht="25.5" hidden="1" outlineLevel="2">
      <c r="A61" s="339">
        <v>54</v>
      </c>
      <c r="B61" s="340" t="s">
        <v>563</v>
      </c>
      <c r="C61" s="341" t="s">
        <v>579</v>
      </c>
      <c r="D61" s="342" t="s">
        <v>580</v>
      </c>
      <c r="E61" s="352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2</v>
      </c>
      <c r="L61" s="371" t="s">
        <v>581</v>
      </c>
    </row>
    <row r="62" spans="1:12" ht="25.5" hidden="1" outlineLevel="2">
      <c r="A62" s="339">
        <v>55</v>
      </c>
      <c r="B62" s="340" t="s">
        <v>563</v>
      </c>
      <c r="C62" s="341" t="s">
        <v>579</v>
      </c>
      <c r="D62" s="342" t="s">
        <v>580</v>
      </c>
      <c r="E62" s="352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582</v>
      </c>
    </row>
    <row r="63" spans="1:12" ht="25.5" hidden="1" outlineLevel="2">
      <c r="A63" s="339">
        <v>56</v>
      </c>
      <c r="B63" s="340" t="s">
        <v>563</v>
      </c>
      <c r="C63" s="341" t="s">
        <v>579</v>
      </c>
      <c r="D63" s="342" t="s">
        <v>580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1</v>
      </c>
      <c r="L63" s="371" t="s">
        <v>64</v>
      </c>
    </row>
    <row r="64" spans="1:12" hidden="1" outlineLevel="2">
      <c r="A64" s="339">
        <v>57</v>
      </c>
      <c r="B64" s="340" t="s">
        <v>563</v>
      </c>
      <c r="C64" s="341"/>
      <c r="D64" s="342"/>
      <c r="E64" s="352"/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/>
    </row>
    <row r="65" spans="1:19" ht="25.5" hidden="1" outlineLevel="2">
      <c r="A65" s="339">
        <v>58</v>
      </c>
      <c r="B65" s="340" t="s">
        <v>563</v>
      </c>
      <c r="C65" s="341" t="s">
        <v>583</v>
      </c>
      <c r="D65" s="342" t="s">
        <v>584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349</v>
      </c>
    </row>
    <row r="66" spans="1:19" ht="25.5" hidden="1" outlineLevel="2">
      <c r="A66" s="339">
        <v>59</v>
      </c>
      <c r="B66" s="340" t="s">
        <v>563</v>
      </c>
      <c r="C66" s="341" t="s">
        <v>583</v>
      </c>
      <c r="D66" s="342" t="s">
        <v>584</v>
      </c>
      <c r="E66" s="352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2</v>
      </c>
      <c r="L66" s="371" t="s">
        <v>353</v>
      </c>
    </row>
    <row r="67" spans="1:19" ht="25.5" hidden="1" outlineLevel="2">
      <c r="A67" s="339">
        <v>60</v>
      </c>
      <c r="B67" s="340" t="s">
        <v>563</v>
      </c>
      <c r="C67" s="341" t="s">
        <v>585</v>
      </c>
      <c r="D67" s="342" t="s">
        <v>586</v>
      </c>
      <c r="E67" s="352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1</v>
      </c>
      <c r="L67" s="371" t="s">
        <v>353</v>
      </c>
    </row>
    <row r="68" spans="1:19" ht="25.5" hidden="1" outlineLevel="2">
      <c r="A68" s="339">
        <v>61</v>
      </c>
      <c r="B68" s="340" t="s">
        <v>563</v>
      </c>
      <c r="C68" s="341" t="s">
        <v>587</v>
      </c>
      <c r="D68" s="342" t="s">
        <v>588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354</v>
      </c>
    </row>
    <row r="69" spans="1:19" ht="25.5" hidden="1" outlineLevel="2">
      <c r="A69" s="339">
        <v>62</v>
      </c>
      <c r="B69" s="340" t="s">
        <v>563</v>
      </c>
      <c r="C69" s="341" t="s">
        <v>589</v>
      </c>
      <c r="D69" s="342" t="s">
        <v>590</v>
      </c>
      <c r="E69" s="352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354</v>
      </c>
    </row>
    <row r="70" spans="1:19" hidden="1" outlineLevel="2">
      <c r="A70" s="339">
        <v>63</v>
      </c>
      <c r="B70" s="340" t="s">
        <v>563</v>
      </c>
      <c r="C70" s="341" t="s">
        <v>591</v>
      </c>
      <c r="D70" s="342" t="s">
        <v>588</v>
      </c>
      <c r="E70" s="352" t="s">
        <v>543</v>
      </c>
      <c r="F70" s="352" t="s">
        <v>373</v>
      </c>
      <c r="G70" s="369"/>
      <c r="H70" s="353">
        <v>1</v>
      </c>
      <c r="I70" s="363">
        <v>1</v>
      </c>
      <c r="J70" s="372"/>
      <c r="K70" s="353">
        <v>6</v>
      </c>
      <c r="L70" s="371" t="s">
        <v>592</v>
      </c>
    </row>
    <row r="71" spans="1:19" ht="25.5" hidden="1" outlineLevel="2">
      <c r="A71" s="339">
        <v>64</v>
      </c>
      <c r="B71" s="340" t="s">
        <v>563</v>
      </c>
      <c r="C71" s="341" t="s">
        <v>593</v>
      </c>
      <c r="D71" s="342" t="s">
        <v>594</v>
      </c>
      <c r="E71" s="352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595</v>
      </c>
    </row>
    <row r="72" spans="1:19" hidden="1" outlineLevel="2"/>
    <row r="73" spans="1:19" hidden="1" outlineLevel="1"/>
    <row r="74" spans="1:19" hidden="1" outlineLevel="1"/>
    <row r="75" spans="1:19" hidden="1" outlineLevel="2">
      <c r="P75" s="157" t="s">
        <v>432</v>
      </c>
      <c r="Q75" t="s">
        <v>834</v>
      </c>
      <c r="R75" t="s">
        <v>835</v>
      </c>
      <c r="S75" t="s">
        <v>436</v>
      </c>
    </row>
    <row r="76" spans="1:19" hidden="1" outlineLevel="2">
      <c r="P76" s="129" t="s">
        <v>288</v>
      </c>
      <c r="Q76" s="159">
        <v>4</v>
      </c>
      <c r="R76" s="159">
        <v>2</v>
      </c>
      <c r="S76" s="159">
        <v>3</v>
      </c>
    </row>
    <row r="77" spans="1:19" hidden="1" outlineLevel="2">
      <c r="P77" s="129" t="s">
        <v>287</v>
      </c>
      <c r="Q77" s="159">
        <v>57</v>
      </c>
      <c r="R77" s="159">
        <v>57</v>
      </c>
      <c r="S77" s="159">
        <v>172</v>
      </c>
    </row>
    <row r="78" spans="1:19" hidden="1" outlineLevel="2">
      <c r="P78" s="129" t="s">
        <v>373</v>
      </c>
      <c r="Q78" s="159">
        <v>31</v>
      </c>
      <c r="R78" s="159">
        <v>4</v>
      </c>
      <c r="S78" s="159">
        <v>9</v>
      </c>
    </row>
    <row r="79" spans="1:19" hidden="1" outlineLevel="2">
      <c r="P79" s="129" t="s">
        <v>571</v>
      </c>
      <c r="Q79" s="159">
        <v>1</v>
      </c>
      <c r="R79" s="159">
        <v>0</v>
      </c>
      <c r="S79" s="159">
        <v>3</v>
      </c>
    </row>
    <row r="80" spans="1:19" hidden="1" outlineLevel="2">
      <c r="P80" s="129" t="s">
        <v>433</v>
      </c>
      <c r="Q80" s="159">
        <v>93</v>
      </c>
      <c r="R80" s="159">
        <v>63</v>
      </c>
      <c r="S80" s="159">
        <v>187</v>
      </c>
    </row>
    <row r="81" spans="23:27" hidden="1" outlineLevel="1"/>
    <row r="82" spans="23:27" hidden="1" outlineLevel="1"/>
    <row r="83" spans="23:27" hidden="1" outlineLevel="2">
      <c r="W83" s="160" t="s">
        <v>432</v>
      </c>
      <c r="X83" s="160" t="s">
        <v>834</v>
      </c>
      <c r="Y83" s="160" t="s">
        <v>835</v>
      </c>
      <c r="Z83" s="160" t="s">
        <v>436</v>
      </c>
    </row>
    <row r="84" spans="23:27" hidden="1" outlineLevel="2">
      <c r="W84" s="129" t="s">
        <v>288</v>
      </c>
      <c r="X84" s="159">
        <v>4</v>
      </c>
      <c r="Y84" s="159">
        <v>2</v>
      </c>
      <c r="Z84" s="159">
        <v>3</v>
      </c>
    </row>
    <row r="85" spans="23:27" ht="18.75" hidden="1" outlineLevel="2">
      <c r="W85" s="129" t="s">
        <v>287</v>
      </c>
      <c r="X85" s="564">
        <v>60</v>
      </c>
      <c r="Y85" s="564">
        <v>60</v>
      </c>
      <c r="Z85" s="564">
        <v>175</v>
      </c>
    </row>
    <row r="86" spans="23:27" hidden="1" outlineLevel="2">
      <c r="W86" s="129" t="s">
        <v>373</v>
      </c>
      <c r="X86" s="159">
        <v>31</v>
      </c>
      <c r="Y86" s="159">
        <v>4</v>
      </c>
      <c r="Z86" s="159">
        <v>9</v>
      </c>
    </row>
    <row r="87" spans="23:27" hidden="1" outlineLevel="2">
      <c r="W87" s="129" t="s">
        <v>571</v>
      </c>
      <c r="X87" s="159">
        <v>1</v>
      </c>
      <c r="Y87" s="159">
        <v>0</v>
      </c>
      <c r="Z87" s="159">
        <v>3</v>
      </c>
    </row>
    <row r="88" spans="23:27" hidden="1" outlineLevel="2">
      <c r="W88" s="163" t="s">
        <v>433</v>
      </c>
      <c r="X88" s="382"/>
      <c r="Y88" s="382"/>
      <c r="Z88" s="382">
        <v>187</v>
      </c>
    </row>
    <row r="89" spans="23:27" hidden="1" outlineLevel="1"/>
    <row r="90" spans="23:27" hidden="1" outlineLevel="1"/>
    <row r="91" spans="23:27" collapsed="1">
      <c r="AA91" s="128"/>
    </row>
  </sheetData>
  <sheetProtection algorithmName="SHA-512" hashValue="acz8+yt9ts8xU2x2TTHfHUlXGl3erH6kM69y5bQgN98yBx/3SoVTas+mCmmB4ksYNHRzBDEtbtO9bIoiYYxmFw==" saltValue="p+1YRXNcn1S2rTL4rg30Ug==" spinCount="100000" sheet="1" objects="1" scenarios="1" selectLockedCells="1" selectUnlockedCells="1"/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AF107"/>
  <sheetViews>
    <sheetView showGridLines="0" zoomScaleNormal="100" zoomScaleSheetLayoutView="100" workbookViewId="0">
      <pane ySplit="4" topLeftCell="A5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4.7109375" style="2" hidden="1" customWidth="1" outlineLevel="2"/>
    <col min="4" max="4" width="28" style="2" hidden="1" customWidth="1" outlineLevel="2"/>
    <col min="5" max="5" width="38.8554687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3" width="2.7109375" style="2" hidden="1" customWidth="1" outlineLevel="1" collapsed="1"/>
    <col min="14" max="14" width="2.7109375" style="2" hidden="1" customWidth="1" outlineLevel="1"/>
    <col min="15" max="15" width="2.7109375" hidden="1" customWidth="1" outlineLevel="1"/>
    <col min="16" max="16" width="3.5703125" hidden="1" customWidth="1" outlineLevel="2"/>
    <col min="17" max="17" width="15" hidden="1" customWidth="1" outlineLevel="2"/>
    <col min="18" max="18" width="20" hidden="1" customWidth="1" outlineLevel="2"/>
    <col min="19" max="19" width="20.140625" hidden="1" customWidth="1" outlineLevel="2"/>
    <col min="20" max="20" width="15.7109375" hidden="1" customWidth="1" outlineLevel="2"/>
    <col min="21" max="21" width="3" hidden="1" customWidth="1" outlineLevel="1" collapsed="1"/>
    <col min="22" max="23" width="3" hidden="1" customWidth="1" outlineLevel="1"/>
    <col min="24" max="24" width="12.7109375" hidden="1" customWidth="1" outlineLevel="2"/>
    <col min="25" max="25" width="20" hidden="1" customWidth="1" outlineLevel="2"/>
    <col min="26" max="26" width="20.140625" hidden="1" customWidth="1" outlineLevel="2"/>
    <col min="27" max="27" width="15.7109375" hidden="1" customWidth="1" outlineLevel="2"/>
    <col min="28" max="28" width="0" hidden="1" customWidth="1" outlineLevel="1" collapsed="1"/>
    <col min="29" max="29" width="0" hidden="1" customWidth="1" outlineLevel="1"/>
    <col min="30" max="30" width="9.140625" collapsed="1"/>
  </cols>
  <sheetData>
    <row r="1" spans="1:32" ht="15.75" hidden="1" outlineLevel="1">
      <c r="A1" s="27"/>
      <c r="B1" s="27"/>
      <c r="C1" s="446" t="s">
        <v>837</v>
      </c>
      <c r="D1" s="447"/>
      <c r="E1" s="447"/>
      <c r="F1" s="448"/>
      <c r="G1" s="449"/>
      <c r="H1" s="449"/>
      <c r="I1" s="449"/>
      <c r="J1" s="449"/>
      <c r="K1" s="450"/>
      <c r="L1" s="449"/>
      <c r="M1" s="31"/>
      <c r="N1"/>
      <c r="O1" s="122"/>
      <c r="P1" s="451"/>
      <c r="Q1" s="451"/>
      <c r="R1" s="451"/>
      <c r="S1" s="451"/>
      <c r="T1" s="451"/>
      <c r="U1" s="122"/>
      <c r="V1" s="122"/>
      <c r="W1" s="122"/>
      <c r="X1" s="452"/>
      <c r="Y1" s="452"/>
      <c r="Z1" s="452"/>
      <c r="AA1" s="452"/>
      <c r="AB1" s="452"/>
      <c r="AC1" s="122"/>
      <c r="AD1" s="122"/>
      <c r="AE1" s="122"/>
      <c r="AF1" s="122"/>
    </row>
    <row r="2" spans="1:32" hidden="1" outlineLevel="1">
      <c r="A2" s="27"/>
      <c r="B2" s="27"/>
      <c r="C2" s="28" t="s">
        <v>838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2" customFormat="1" ht="18" hidden="1" outlineLevel="1">
      <c r="A3" s="10"/>
      <c r="B3" s="11"/>
      <c r="C3" s="74" t="s">
        <v>314</v>
      </c>
      <c r="D3" s="144"/>
      <c r="E3" s="11"/>
      <c r="F3" s="11"/>
      <c r="G3" s="11"/>
      <c r="H3" s="11"/>
      <c r="I3" s="11"/>
      <c r="J3" s="10"/>
      <c r="K3" s="90"/>
      <c r="L3" s="91"/>
      <c r="M3" s="1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</row>
    <row r="4" spans="1:32" s="403" customFormat="1" ht="22.5" hidden="1" outlineLevel="2">
      <c r="A4" s="404" t="s">
        <v>2</v>
      </c>
      <c r="B4" s="405" t="s">
        <v>441</v>
      </c>
      <c r="C4" s="405" t="s">
        <v>429</v>
      </c>
      <c r="D4" s="405" t="s">
        <v>325</v>
      </c>
      <c r="E4" s="406" t="s">
        <v>40</v>
      </c>
      <c r="F4" s="407" t="s">
        <v>701</v>
      </c>
      <c r="G4" s="408" t="s">
        <v>430</v>
      </c>
      <c r="H4" s="408" t="s">
        <v>696</v>
      </c>
      <c r="I4" s="407" t="s">
        <v>695</v>
      </c>
      <c r="J4" s="407" t="s">
        <v>831</v>
      </c>
      <c r="K4" s="408" t="s">
        <v>34</v>
      </c>
      <c r="L4" s="409" t="s">
        <v>41</v>
      </c>
      <c r="M4" s="410"/>
      <c r="N4" s="411"/>
    </row>
    <row r="5" spans="1:32" hidden="1" outlineLevel="2">
      <c r="A5" s="339">
        <v>1</v>
      </c>
      <c r="B5" s="346" t="s">
        <v>540</v>
      </c>
      <c r="C5" s="276" t="s">
        <v>682</v>
      </c>
      <c r="D5" s="277" t="s">
        <v>665</v>
      </c>
      <c r="E5" s="365" t="s">
        <v>347</v>
      </c>
      <c r="F5" s="352" t="s">
        <v>287</v>
      </c>
      <c r="G5" s="369"/>
      <c r="H5" s="366">
        <v>1</v>
      </c>
      <c r="I5" s="362">
        <v>1</v>
      </c>
      <c r="J5" s="372"/>
      <c r="K5" s="353">
        <v>3</v>
      </c>
      <c r="L5" s="371" t="s">
        <v>349</v>
      </c>
      <c r="M5" s="10"/>
    </row>
    <row r="6" spans="1:32" hidden="1" outlineLevel="2">
      <c r="A6" s="339">
        <v>2</v>
      </c>
      <c r="B6" s="340" t="s">
        <v>540</v>
      </c>
      <c r="C6" s="271" t="s">
        <v>682</v>
      </c>
      <c r="D6" s="272" t="s">
        <v>665</v>
      </c>
      <c r="E6" s="352" t="s">
        <v>347</v>
      </c>
      <c r="F6" s="352" t="s">
        <v>287</v>
      </c>
      <c r="G6" s="369"/>
      <c r="H6" s="353">
        <v>1</v>
      </c>
      <c r="I6" s="363">
        <v>1</v>
      </c>
      <c r="J6" s="372"/>
      <c r="K6" s="353">
        <v>1</v>
      </c>
      <c r="L6" s="371" t="s">
        <v>353</v>
      </c>
      <c r="M6" s="10"/>
    </row>
    <row r="7" spans="1:32" hidden="1" outlineLevel="2">
      <c r="A7" s="339">
        <v>3</v>
      </c>
      <c r="B7" s="340" t="s">
        <v>540</v>
      </c>
      <c r="C7" s="271" t="s">
        <v>682</v>
      </c>
      <c r="D7" s="272" t="s">
        <v>665</v>
      </c>
      <c r="E7" s="352" t="s">
        <v>347</v>
      </c>
      <c r="F7" s="352" t="s">
        <v>287</v>
      </c>
      <c r="G7" s="369"/>
      <c r="H7" s="353">
        <v>1</v>
      </c>
      <c r="I7" s="363">
        <v>1</v>
      </c>
      <c r="J7" s="372"/>
      <c r="K7" s="353">
        <v>11</v>
      </c>
      <c r="L7" s="371" t="s">
        <v>646</v>
      </c>
      <c r="M7" s="10"/>
    </row>
    <row r="8" spans="1:32" hidden="1" outlineLevel="2">
      <c r="A8" s="339">
        <v>4</v>
      </c>
      <c r="B8" s="340" t="s">
        <v>540</v>
      </c>
      <c r="C8" s="271" t="s">
        <v>682</v>
      </c>
      <c r="D8" s="272" t="s">
        <v>665</v>
      </c>
      <c r="E8" s="352" t="s">
        <v>347</v>
      </c>
      <c r="F8" s="352" t="s">
        <v>287</v>
      </c>
      <c r="G8" s="369"/>
      <c r="H8" s="353">
        <v>1</v>
      </c>
      <c r="I8" s="363">
        <v>1</v>
      </c>
      <c r="J8" s="372"/>
      <c r="K8" s="353">
        <v>1</v>
      </c>
      <c r="L8" s="371" t="s">
        <v>354</v>
      </c>
      <c r="M8" s="10"/>
    </row>
    <row r="9" spans="1:32" hidden="1" outlineLevel="2">
      <c r="A9" s="339">
        <v>5</v>
      </c>
      <c r="B9" s="340" t="s">
        <v>540</v>
      </c>
      <c r="C9" s="271" t="s">
        <v>681</v>
      </c>
      <c r="D9" s="272" t="s">
        <v>680</v>
      </c>
      <c r="E9" s="352" t="s">
        <v>347</v>
      </c>
      <c r="F9" s="352" t="s">
        <v>287</v>
      </c>
      <c r="G9" s="369"/>
      <c r="H9" s="353">
        <v>1</v>
      </c>
      <c r="I9" s="363">
        <v>1</v>
      </c>
      <c r="J9" s="372"/>
      <c r="K9" s="353">
        <v>7</v>
      </c>
      <c r="L9" s="371" t="s">
        <v>679</v>
      </c>
      <c r="M9" s="10"/>
    </row>
    <row r="10" spans="1:32" hidden="1" outlineLevel="2">
      <c r="A10" s="339">
        <v>6</v>
      </c>
      <c r="B10" s="340" t="s">
        <v>540</v>
      </c>
      <c r="C10" s="271" t="s">
        <v>678</v>
      </c>
      <c r="D10" s="272" t="s">
        <v>677</v>
      </c>
      <c r="E10" s="352" t="s">
        <v>347</v>
      </c>
      <c r="F10" s="352" t="s">
        <v>287</v>
      </c>
      <c r="G10" s="369"/>
      <c r="H10" s="353">
        <v>1</v>
      </c>
      <c r="I10" s="363">
        <v>1</v>
      </c>
      <c r="J10" s="372"/>
      <c r="K10" s="353">
        <v>3</v>
      </c>
      <c r="L10" s="371" t="s">
        <v>356</v>
      </c>
      <c r="M10" s="10"/>
    </row>
    <row r="11" spans="1:32" hidden="1" outlineLevel="2">
      <c r="A11" s="339">
        <v>7</v>
      </c>
      <c r="B11" s="340" t="s">
        <v>540</v>
      </c>
      <c r="C11" s="271" t="s">
        <v>678</v>
      </c>
      <c r="D11" s="272" t="s">
        <v>677</v>
      </c>
      <c r="E11" s="352" t="s">
        <v>347</v>
      </c>
      <c r="F11" s="352" t="s">
        <v>288</v>
      </c>
      <c r="G11" s="369"/>
      <c r="H11" s="353">
        <v>2</v>
      </c>
      <c r="I11" s="363">
        <v>1</v>
      </c>
      <c r="J11" s="372"/>
      <c r="K11" s="353">
        <v>1</v>
      </c>
      <c r="L11" s="371" t="s">
        <v>356</v>
      </c>
      <c r="M11" s="10"/>
    </row>
    <row r="12" spans="1:32" hidden="1" outlineLevel="2">
      <c r="A12" s="339">
        <v>8</v>
      </c>
      <c r="B12" s="340" t="s">
        <v>540</v>
      </c>
      <c r="C12" s="271" t="s">
        <v>678</v>
      </c>
      <c r="D12" s="272" t="s">
        <v>677</v>
      </c>
      <c r="E12" s="352" t="s">
        <v>347</v>
      </c>
      <c r="F12" s="352" t="s">
        <v>287</v>
      </c>
      <c r="G12" s="369"/>
      <c r="H12" s="353">
        <v>1</v>
      </c>
      <c r="I12" s="363">
        <v>1</v>
      </c>
      <c r="J12" s="372"/>
      <c r="K12" s="353">
        <v>1</v>
      </c>
      <c r="L12" s="371" t="s">
        <v>352</v>
      </c>
      <c r="M12" s="10"/>
    </row>
    <row r="13" spans="1:32" s="2" customFormat="1" hidden="1" outlineLevel="2">
      <c r="A13" s="339">
        <v>9</v>
      </c>
      <c r="B13" s="340" t="s">
        <v>540</v>
      </c>
      <c r="C13" s="271" t="s">
        <v>678</v>
      </c>
      <c r="D13" s="272" t="s">
        <v>677</v>
      </c>
      <c r="E13" s="352" t="s">
        <v>347</v>
      </c>
      <c r="F13" s="352" t="s">
        <v>287</v>
      </c>
      <c r="G13" s="369"/>
      <c r="H13" s="353">
        <v>1</v>
      </c>
      <c r="I13" s="363">
        <v>1</v>
      </c>
      <c r="J13" s="372"/>
      <c r="K13" s="353">
        <v>2</v>
      </c>
      <c r="L13" s="371" t="s">
        <v>11</v>
      </c>
      <c r="M13" s="1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s="2" customFormat="1" hidden="1" outlineLevel="2">
      <c r="A14" s="339">
        <v>10</v>
      </c>
      <c r="B14" s="340" t="s">
        <v>540</v>
      </c>
      <c r="C14" s="271" t="s">
        <v>678</v>
      </c>
      <c r="D14" s="272" t="s">
        <v>677</v>
      </c>
      <c r="E14" s="352" t="s">
        <v>347</v>
      </c>
      <c r="F14" s="352" t="s">
        <v>287</v>
      </c>
      <c r="G14" s="369"/>
      <c r="H14" s="353">
        <v>1</v>
      </c>
      <c r="I14" s="363">
        <v>1</v>
      </c>
      <c r="J14" s="372"/>
      <c r="K14" s="353">
        <v>1</v>
      </c>
      <c r="L14" s="371" t="s">
        <v>646</v>
      </c>
      <c r="M14" s="1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s="2" customFormat="1" hidden="1" outlineLevel="2">
      <c r="A15" s="339">
        <v>11</v>
      </c>
      <c r="B15" s="340" t="s">
        <v>540</v>
      </c>
      <c r="C15" s="271" t="s">
        <v>676</v>
      </c>
      <c r="D15" s="272" t="s">
        <v>675</v>
      </c>
      <c r="E15" s="352" t="s">
        <v>347</v>
      </c>
      <c r="F15" s="352" t="s">
        <v>287</v>
      </c>
      <c r="G15" s="369"/>
      <c r="H15" s="353">
        <v>1</v>
      </c>
      <c r="I15" s="363">
        <v>1</v>
      </c>
      <c r="J15" s="372"/>
      <c r="K15" s="353">
        <v>3</v>
      </c>
      <c r="L15" s="371" t="s">
        <v>356</v>
      </c>
      <c r="M15" s="1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s="2" customFormat="1" hidden="1" outlineLevel="2">
      <c r="A16" s="339">
        <v>12</v>
      </c>
      <c r="B16" s="340" t="s">
        <v>540</v>
      </c>
      <c r="C16" s="271" t="s">
        <v>676</v>
      </c>
      <c r="D16" s="272" t="s">
        <v>675</v>
      </c>
      <c r="E16" s="352" t="s">
        <v>347</v>
      </c>
      <c r="F16" s="352" t="s">
        <v>287</v>
      </c>
      <c r="G16" s="369"/>
      <c r="H16" s="353">
        <v>1</v>
      </c>
      <c r="I16" s="363">
        <v>1</v>
      </c>
      <c r="J16" s="372"/>
      <c r="K16" s="353">
        <v>1</v>
      </c>
      <c r="L16" s="371" t="s">
        <v>646</v>
      </c>
      <c r="M16" s="10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2" customFormat="1" hidden="1" outlineLevel="2">
      <c r="A17" s="339">
        <v>13</v>
      </c>
      <c r="B17" s="340" t="s">
        <v>540</v>
      </c>
      <c r="C17" s="271" t="s">
        <v>674</v>
      </c>
      <c r="D17" s="272" t="s">
        <v>673</v>
      </c>
      <c r="E17" s="352" t="s">
        <v>347</v>
      </c>
      <c r="F17" s="352" t="s">
        <v>288</v>
      </c>
      <c r="G17" s="369"/>
      <c r="H17" s="353">
        <v>2</v>
      </c>
      <c r="I17" s="363">
        <v>1</v>
      </c>
      <c r="J17" s="372"/>
      <c r="K17" s="353">
        <v>1</v>
      </c>
      <c r="L17" s="371" t="s">
        <v>11</v>
      </c>
      <c r="M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2" customFormat="1" hidden="1" outlineLevel="2">
      <c r="A18" s="339">
        <v>14</v>
      </c>
      <c r="B18" s="340" t="s">
        <v>552</v>
      </c>
      <c r="C18" s="271" t="s">
        <v>672</v>
      </c>
      <c r="D18" s="272" t="s">
        <v>671</v>
      </c>
      <c r="E18" s="352" t="s">
        <v>347</v>
      </c>
      <c r="F18" s="352" t="s">
        <v>288</v>
      </c>
      <c r="G18" s="369"/>
      <c r="H18" s="353">
        <v>2</v>
      </c>
      <c r="I18" s="363">
        <v>1</v>
      </c>
      <c r="J18" s="372"/>
      <c r="K18" s="353">
        <v>2</v>
      </c>
      <c r="L18" s="371" t="s">
        <v>670</v>
      </c>
      <c r="M18" s="1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2" customFormat="1" hidden="1" outlineLevel="2">
      <c r="A19" s="339">
        <v>15</v>
      </c>
      <c r="B19" s="340" t="s">
        <v>552</v>
      </c>
      <c r="C19" s="271" t="s">
        <v>666</v>
      </c>
      <c r="D19" s="272" t="s">
        <v>665</v>
      </c>
      <c r="E19" s="352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8</v>
      </c>
      <c r="L19" s="371" t="s">
        <v>64</v>
      </c>
      <c r="M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2" customFormat="1" hidden="1" outlineLevel="2">
      <c r="A20" s="339">
        <v>16</v>
      </c>
      <c r="B20" s="340" t="s">
        <v>552</v>
      </c>
      <c r="C20" s="271" t="s">
        <v>669</v>
      </c>
      <c r="D20" s="272" t="s">
        <v>668</v>
      </c>
      <c r="E20" s="352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4</v>
      </c>
      <c r="L20" s="371" t="s">
        <v>64</v>
      </c>
      <c r="M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2" customFormat="1" hidden="1" outlineLevel="2">
      <c r="A21" s="339">
        <v>17</v>
      </c>
      <c r="B21" s="340" t="s">
        <v>552</v>
      </c>
      <c r="C21" s="271" t="s">
        <v>667</v>
      </c>
      <c r="D21" s="272" t="s">
        <v>659</v>
      </c>
      <c r="E21" s="352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64</v>
      </c>
      <c r="M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2" customFormat="1" hidden="1" outlineLevel="2">
      <c r="A22" s="339">
        <v>18</v>
      </c>
      <c r="B22" s="340" t="s">
        <v>557</v>
      </c>
      <c r="C22" s="271" t="s">
        <v>666</v>
      </c>
      <c r="D22" s="272" t="s">
        <v>665</v>
      </c>
      <c r="E22" s="352" t="s">
        <v>347</v>
      </c>
      <c r="F22" s="352" t="s">
        <v>287</v>
      </c>
      <c r="G22" s="369"/>
      <c r="H22" s="353">
        <v>1</v>
      </c>
      <c r="I22" s="363">
        <v>1</v>
      </c>
      <c r="J22" s="372"/>
      <c r="K22" s="353">
        <v>1</v>
      </c>
      <c r="L22" s="371" t="s">
        <v>351</v>
      </c>
      <c r="M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" customFormat="1" hidden="1" outlineLevel="2">
      <c r="A23" s="339">
        <v>19</v>
      </c>
      <c r="B23" s="340" t="s">
        <v>557</v>
      </c>
      <c r="C23" s="271" t="s">
        <v>666</v>
      </c>
      <c r="D23" s="272" t="s">
        <v>665</v>
      </c>
      <c r="E23" s="352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3</v>
      </c>
      <c r="L23" s="371" t="s">
        <v>11</v>
      </c>
      <c r="M23" s="1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2" customFormat="1" hidden="1" outlineLevel="2">
      <c r="A24" s="339">
        <v>20</v>
      </c>
      <c r="B24" s="340" t="s">
        <v>557</v>
      </c>
      <c r="C24" s="271" t="s">
        <v>666</v>
      </c>
      <c r="D24" s="272" t="s">
        <v>665</v>
      </c>
      <c r="E24" s="352" t="s">
        <v>347</v>
      </c>
      <c r="F24" s="352" t="s">
        <v>288</v>
      </c>
      <c r="G24" s="369"/>
      <c r="H24" s="353">
        <v>2</v>
      </c>
      <c r="I24" s="363">
        <v>1</v>
      </c>
      <c r="J24" s="372"/>
      <c r="K24" s="353">
        <v>1</v>
      </c>
      <c r="L24" s="371" t="s">
        <v>11</v>
      </c>
      <c r="M24" s="1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2" customFormat="1" hidden="1" outlineLevel="2">
      <c r="A25" s="339">
        <v>21</v>
      </c>
      <c r="B25" s="340" t="s">
        <v>557</v>
      </c>
      <c r="C25" s="271" t="s">
        <v>666</v>
      </c>
      <c r="D25" s="272" t="s">
        <v>665</v>
      </c>
      <c r="E25" s="352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6</v>
      </c>
      <c r="L25" s="371" t="s">
        <v>354</v>
      </c>
      <c r="M25" s="1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" customFormat="1" hidden="1" outlineLevel="2">
      <c r="A26" s="339">
        <v>22</v>
      </c>
      <c r="B26" s="340" t="s">
        <v>557</v>
      </c>
      <c r="C26" s="271" t="s">
        <v>666</v>
      </c>
      <c r="D26" s="272" t="s">
        <v>665</v>
      </c>
      <c r="E26" s="352" t="s">
        <v>347</v>
      </c>
      <c r="F26" s="352" t="s">
        <v>289</v>
      </c>
      <c r="G26" s="369"/>
      <c r="H26" s="353">
        <v>3</v>
      </c>
      <c r="I26" s="363">
        <v>1</v>
      </c>
      <c r="J26" s="372"/>
      <c r="K26" s="353">
        <v>1</v>
      </c>
      <c r="L26" s="371" t="s">
        <v>354</v>
      </c>
      <c r="M26" s="1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2" customFormat="1" hidden="1" outlineLevel="2">
      <c r="A27" s="339">
        <v>23</v>
      </c>
      <c r="B27" s="340" t="s">
        <v>557</v>
      </c>
      <c r="C27" s="271" t="s">
        <v>666</v>
      </c>
      <c r="D27" s="272" t="s">
        <v>665</v>
      </c>
      <c r="E27" s="352" t="s">
        <v>347</v>
      </c>
      <c r="F27" s="352" t="s">
        <v>287</v>
      </c>
      <c r="G27" s="369"/>
      <c r="H27" s="353">
        <v>1</v>
      </c>
      <c r="I27" s="363">
        <v>1</v>
      </c>
      <c r="J27" s="372"/>
      <c r="K27" s="353">
        <v>2</v>
      </c>
      <c r="L27" s="371" t="s">
        <v>646</v>
      </c>
      <c r="M27" s="1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" customFormat="1" hidden="1" outlineLevel="2">
      <c r="A28" s="339">
        <v>24</v>
      </c>
      <c r="B28" s="340" t="s">
        <v>557</v>
      </c>
      <c r="C28" s="271" t="s">
        <v>666</v>
      </c>
      <c r="D28" s="272" t="s">
        <v>665</v>
      </c>
      <c r="E28" s="352" t="s">
        <v>347</v>
      </c>
      <c r="F28" s="352" t="s">
        <v>287</v>
      </c>
      <c r="G28" s="369"/>
      <c r="H28" s="353">
        <v>1</v>
      </c>
      <c r="I28" s="363">
        <v>1</v>
      </c>
      <c r="J28" s="372"/>
      <c r="K28" s="353">
        <v>1</v>
      </c>
      <c r="L28" s="371" t="s">
        <v>353</v>
      </c>
      <c r="M28" s="1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" customFormat="1" hidden="1" outlineLevel="2">
      <c r="A29" s="339">
        <v>25</v>
      </c>
      <c r="B29" s="340" t="s">
        <v>557</v>
      </c>
      <c r="C29" s="271" t="s">
        <v>664</v>
      </c>
      <c r="D29" s="272" t="s">
        <v>663</v>
      </c>
      <c r="E29" s="352" t="s">
        <v>347</v>
      </c>
      <c r="F29" s="352" t="s">
        <v>287</v>
      </c>
      <c r="G29" s="369"/>
      <c r="H29" s="353">
        <v>1</v>
      </c>
      <c r="I29" s="363">
        <v>1</v>
      </c>
      <c r="J29" s="372"/>
      <c r="K29" s="353">
        <v>5</v>
      </c>
      <c r="L29" s="371" t="s">
        <v>353</v>
      </c>
      <c r="M29" s="1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2" customFormat="1" hidden="1" outlineLevel="2">
      <c r="A30" s="339">
        <v>26</v>
      </c>
      <c r="B30" s="340" t="s">
        <v>557</v>
      </c>
      <c r="C30" s="271" t="s">
        <v>664</v>
      </c>
      <c r="D30" s="272" t="s">
        <v>663</v>
      </c>
      <c r="E30" s="352" t="s">
        <v>347</v>
      </c>
      <c r="F30" s="352" t="s">
        <v>287</v>
      </c>
      <c r="G30" s="369"/>
      <c r="H30" s="353">
        <v>1</v>
      </c>
      <c r="I30" s="363">
        <v>1</v>
      </c>
      <c r="J30" s="372"/>
      <c r="K30" s="353">
        <v>1</v>
      </c>
      <c r="L30" s="371" t="s">
        <v>356</v>
      </c>
      <c r="M30" s="1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2" customFormat="1" hidden="1" outlineLevel="2">
      <c r="A31" s="339">
        <v>27</v>
      </c>
      <c r="B31" s="340" t="s">
        <v>557</v>
      </c>
      <c r="C31" s="271" t="s">
        <v>664</v>
      </c>
      <c r="D31" s="272" t="s">
        <v>663</v>
      </c>
      <c r="E31" s="352" t="s">
        <v>347</v>
      </c>
      <c r="F31" s="352" t="s">
        <v>287</v>
      </c>
      <c r="G31" s="369"/>
      <c r="H31" s="353">
        <v>1</v>
      </c>
      <c r="I31" s="363">
        <v>1</v>
      </c>
      <c r="J31" s="372"/>
      <c r="K31" s="353">
        <v>1</v>
      </c>
      <c r="L31" s="371" t="s">
        <v>354</v>
      </c>
      <c r="M31" s="1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2" customFormat="1" hidden="1" outlineLevel="2">
      <c r="A32" s="339">
        <v>28</v>
      </c>
      <c r="B32" s="340" t="s">
        <v>557</v>
      </c>
      <c r="C32" s="271" t="s">
        <v>664</v>
      </c>
      <c r="D32" s="272" t="s">
        <v>663</v>
      </c>
      <c r="E32" s="352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9</v>
      </c>
      <c r="L32" s="371" t="s">
        <v>364</v>
      </c>
      <c r="M32" s="1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2" customFormat="1" hidden="1" outlineLevel="2">
      <c r="A33" s="339">
        <v>29</v>
      </c>
      <c r="B33" s="340" t="s">
        <v>557</v>
      </c>
      <c r="C33" s="271" t="s">
        <v>664</v>
      </c>
      <c r="D33" s="272" t="s">
        <v>663</v>
      </c>
      <c r="E33" s="352" t="s">
        <v>347</v>
      </c>
      <c r="F33" s="352" t="s">
        <v>288</v>
      </c>
      <c r="G33" s="369"/>
      <c r="H33" s="353">
        <v>2</v>
      </c>
      <c r="I33" s="363">
        <v>1</v>
      </c>
      <c r="J33" s="372"/>
      <c r="K33" s="353">
        <v>1</v>
      </c>
      <c r="L33" s="371" t="s">
        <v>364</v>
      </c>
      <c r="M33" s="1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2" customFormat="1" hidden="1" outlineLevel="2">
      <c r="A34" s="339">
        <v>30</v>
      </c>
      <c r="B34" s="340" t="s">
        <v>557</v>
      </c>
      <c r="C34" s="271" t="s">
        <v>664</v>
      </c>
      <c r="D34" s="272" t="s">
        <v>663</v>
      </c>
      <c r="E34" s="352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1</v>
      </c>
      <c r="L34" s="371" t="s">
        <v>11</v>
      </c>
      <c r="M34" s="1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2" customFormat="1" ht="22.5" hidden="1" outlineLevel="2">
      <c r="A35" s="339">
        <v>31</v>
      </c>
      <c r="B35" s="340" t="s">
        <v>557</v>
      </c>
      <c r="C35" s="271" t="s">
        <v>662</v>
      </c>
      <c r="D35" s="272" t="s">
        <v>661</v>
      </c>
      <c r="E35" s="352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1</v>
      </c>
      <c r="L35" s="371" t="s">
        <v>11</v>
      </c>
      <c r="M35" s="1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2" customFormat="1" ht="22.5" hidden="1" outlineLevel="2">
      <c r="A36" s="339">
        <v>32</v>
      </c>
      <c r="B36" s="340" t="s">
        <v>557</v>
      </c>
      <c r="C36" s="271" t="s">
        <v>662</v>
      </c>
      <c r="D36" s="272" t="s">
        <v>661</v>
      </c>
      <c r="E36" s="352" t="s">
        <v>347</v>
      </c>
      <c r="F36" s="352" t="s">
        <v>289</v>
      </c>
      <c r="G36" s="369"/>
      <c r="H36" s="353">
        <v>3</v>
      </c>
      <c r="I36" s="363">
        <v>1</v>
      </c>
      <c r="J36" s="372"/>
      <c r="K36" s="353">
        <v>1</v>
      </c>
      <c r="L36" s="371" t="s">
        <v>356</v>
      </c>
      <c r="M36" s="1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2" customFormat="1" ht="22.5" hidden="1" outlineLevel="2">
      <c r="A37" s="339">
        <v>33</v>
      </c>
      <c r="B37" s="340" t="s">
        <v>557</v>
      </c>
      <c r="C37" s="271" t="s">
        <v>662</v>
      </c>
      <c r="D37" s="272" t="s">
        <v>661</v>
      </c>
      <c r="E37" s="352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1</v>
      </c>
      <c r="L37" s="371" t="s">
        <v>353</v>
      </c>
      <c r="M37" s="1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2" customFormat="1" ht="22.5" hidden="1" outlineLevel="2">
      <c r="A38" s="339">
        <v>34</v>
      </c>
      <c r="B38" s="340" t="s">
        <v>557</v>
      </c>
      <c r="C38" s="271" t="s">
        <v>662</v>
      </c>
      <c r="D38" s="272" t="s">
        <v>661</v>
      </c>
      <c r="E38" s="352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1</v>
      </c>
      <c r="L38" s="371" t="s">
        <v>356</v>
      </c>
      <c r="M38" s="1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s="2" customFormat="1" hidden="1" outlineLevel="2">
      <c r="A39" s="339">
        <v>35</v>
      </c>
      <c r="B39" s="340" t="s">
        <v>557</v>
      </c>
      <c r="C39" s="271" t="s">
        <v>660</v>
      </c>
      <c r="D39" s="272" t="s">
        <v>659</v>
      </c>
      <c r="E39" s="352" t="s">
        <v>347</v>
      </c>
      <c r="F39" s="352" t="s">
        <v>288</v>
      </c>
      <c r="G39" s="369"/>
      <c r="H39" s="353">
        <v>2</v>
      </c>
      <c r="I39" s="363">
        <v>1</v>
      </c>
      <c r="J39" s="372"/>
      <c r="K39" s="353">
        <v>1</v>
      </c>
      <c r="L39" s="371" t="s">
        <v>11</v>
      </c>
      <c r="M39" s="1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s="2" customFormat="1" hidden="1" outlineLevel="2">
      <c r="A40" s="339">
        <v>36</v>
      </c>
      <c r="B40" s="340" t="s">
        <v>557</v>
      </c>
      <c r="C40" s="271" t="s">
        <v>660</v>
      </c>
      <c r="D40" s="272" t="s">
        <v>659</v>
      </c>
      <c r="E40" s="352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3</v>
      </c>
      <c r="L40" s="371" t="s">
        <v>364</v>
      </c>
      <c r="M40" s="1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2" customFormat="1" hidden="1" outlineLevel="2">
      <c r="A41" s="339">
        <v>37</v>
      </c>
      <c r="B41" s="340" t="s">
        <v>557</v>
      </c>
      <c r="C41" s="271" t="s">
        <v>660</v>
      </c>
      <c r="D41" s="272" t="s">
        <v>659</v>
      </c>
      <c r="E41" s="352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5</v>
      </c>
      <c r="L41" s="371" t="s">
        <v>646</v>
      </c>
      <c r="M41" s="1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s="2" customFormat="1" hidden="1" outlineLevel="2">
      <c r="A42" s="339">
        <v>38</v>
      </c>
      <c r="B42" s="340" t="s">
        <v>557</v>
      </c>
      <c r="C42" s="271" t="s">
        <v>660</v>
      </c>
      <c r="D42" s="272" t="s">
        <v>659</v>
      </c>
      <c r="E42" s="352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2</v>
      </c>
      <c r="L42" s="371" t="s">
        <v>353</v>
      </c>
      <c r="M42" s="1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s="2" customFormat="1" hidden="1" outlineLevel="2">
      <c r="A43" s="339">
        <v>39</v>
      </c>
      <c r="B43" s="340" t="s">
        <v>557</v>
      </c>
      <c r="C43" s="271" t="s">
        <v>660</v>
      </c>
      <c r="D43" s="272" t="s">
        <v>659</v>
      </c>
      <c r="E43" s="352" t="s">
        <v>347</v>
      </c>
      <c r="F43" s="352" t="s">
        <v>288</v>
      </c>
      <c r="G43" s="369"/>
      <c r="H43" s="353">
        <v>2</v>
      </c>
      <c r="I43" s="363">
        <v>1</v>
      </c>
      <c r="J43" s="372"/>
      <c r="K43" s="353">
        <v>1</v>
      </c>
      <c r="L43" s="371" t="s">
        <v>351</v>
      </c>
      <c r="M43" s="1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s="2" customFormat="1" hidden="1" outlineLevel="2">
      <c r="A44" s="339">
        <v>40</v>
      </c>
      <c r="B44" s="340" t="s">
        <v>557</v>
      </c>
      <c r="C44" s="271" t="s">
        <v>658</v>
      </c>
      <c r="D44" s="272" t="s">
        <v>657</v>
      </c>
      <c r="E44" s="352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5</v>
      </c>
      <c r="L44" s="371" t="s">
        <v>351</v>
      </c>
      <c r="M44" s="1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s="2" customFormat="1" hidden="1" outlineLevel="2">
      <c r="A45" s="339">
        <v>41</v>
      </c>
      <c r="B45" s="340" t="s">
        <v>557</v>
      </c>
      <c r="C45" s="271" t="s">
        <v>658</v>
      </c>
      <c r="D45" s="272" t="s">
        <v>657</v>
      </c>
      <c r="E45" s="352" t="s">
        <v>347</v>
      </c>
      <c r="F45" s="352" t="s">
        <v>288</v>
      </c>
      <c r="G45" s="369"/>
      <c r="H45" s="353">
        <v>2</v>
      </c>
      <c r="I45" s="363">
        <v>1</v>
      </c>
      <c r="J45" s="372"/>
      <c r="K45" s="353">
        <v>1</v>
      </c>
      <c r="L45" s="371" t="s">
        <v>356</v>
      </c>
      <c r="M45" s="1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s="2" customFormat="1" hidden="1" outlineLevel="2">
      <c r="A46" s="339">
        <v>42</v>
      </c>
      <c r="B46" s="340" t="s">
        <v>557</v>
      </c>
      <c r="C46" s="271" t="s">
        <v>658</v>
      </c>
      <c r="D46" s="272" t="s">
        <v>657</v>
      </c>
      <c r="E46" s="352" t="s">
        <v>347</v>
      </c>
      <c r="F46" s="352" t="s">
        <v>289</v>
      </c>
      <c r="G46" s="369"/>
      <c r="H46" s="353">
        <v>3</v>
      </c>
      <c r="I46" s="363">
        <v>1</v>
      </c>
      <c r="J46" s="372"/>
      <c r="K46" s="353">
        <v>1</v>
      </c>
      <c r="L46" s="371" t="s">
        <v>11</v>
      </c>
      <c r="M46" s="1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s="2" customFormat="1" ht="22.5" hidden="1" outlineLevel="2">
      <c r="A47" s="339">
        <v>43</v>
      </c>
      <c r="B47" s="340" t="s">
        <v>557</v>
      </c>
      <c r="C47" s="271" t="s">
        <v>656</v>
      </c>
      <c r="D47" s="272" t="s">
        <v>655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4</v>
      </c>
      <c r="L47" s="371" t="s">
        <v>364</v>
      </c>
      <c r="M47" s="1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s="2" customFormat="1" ht="22.5" hidden="1" outlineLevel="2">
      <c r="A48" s="339">
        <v>44</v>
      </c>
      <c r="B48" s="340" t="s">
        <v>557</v>
      </c>
      <c r="C48" s="271" t="s">
        <v>656</v>
      </c>
      <c r="D48" s="272" t="s">
        <v>655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11</v>
      </c>
      <c r="M48" s="1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2" customFormat="1" hidden="1" outlineLevel="2">
      <c r="A49" s="339">
        <v>45</v>
      </c>
      <c r="B49" s="340" t="s">
        <v>563</v>
      </c>
      <c r="C49" s="271" t="s">
        <v>654</v>
      </c>
      <c r="D49" s="272" t="s">
        <v>653</v>
      </c>
      <c r="E49" s="352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1</v>
      </c>
      <c r="L49" s="371" t="s">
        <v>351</v>
      </c>
      <c r="M49" s="1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2" customFormat="1" hidden="1" outlineLevel="2">
      <c r="A50" s="339">
        <v>46</v>
      </c>
      <c r="B50" s="340" t="s">
        <v>563</v>
      </c>
      <c r="C50" s="271" t="s">
        <v>654</v>
      </c>
      <c r="D50" s="272" t="s">
        <v>653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1</v>
      </c>
      <c r="L50" s="371" t="s">
        <v>651</v>
      </c>
      <c r="M50" s="1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2" customFormat="1" hidden="1" outlineLevel="2">
      <c r="A51" s="339">
        <v>47</v>
      </c>
      <c r="B51" s="340" t="s">
        <v>563</v>
      </c>
      <c r="C51" s="271" t="s">
        <v>654</v>
      </c>
      <c r="D51" s="272" t="s">
        <v>653</v>
      </c>
      <c r="E51" s="352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11</v>
      </c>
      <c r="M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2" customFormat="1" hidden="1" outlineLevel="2">
      <c r="A52" s="339">
        <v>48</v>
      </c>
      <c r="B52" s="340" t="s">
        <v>563</v>
      </c>
      <c r="C52" s="271" t="s">
        <v>654</v>
      </c>
      <c r="D52" s="272" t="s">
        <v>653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2</v>
      </c>
      <c r="L52" s="371" t="s">
        <v>572</v>
      </c>
      <c r="M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2" customFormat="1" hidden="1" outlineLevel="2">
      <c r="A53" s="339">
        <v>49</v>
      </c>
      <c r="B53" s="340" t="s">
        <v>563</v>
      </c>
      <c r="C53" s="271" t="s">
        <v>654</v>
      </c>
      <c r="D53" s="272" t="s">
        <v>653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4</v>
      </c>
      <c r="L53" s="371" t="s">
        <v>646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hidden="1" outlineLevel="2">
      <c r="A54" s="339">
        <v>50</v>
      </c>
      <c r="B54" s="340" t="s">
        <v>563</v>
      </c>
      <c r="C54" s="271" t="s">
        <v>654</v>
      </c>
      <c r="D54" s="272" t="s">
        <v>653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5</v>
      </c>
      <c r="L54" s="371" t="s">
        <v>568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hidden="1" outlineLevel="2">
      <c r="A55" s="339">
        <v>51</v>
      </c>
      <c r="B55" s="340" t="s">
        <v>563</v>
      </c>
      <c r="C55" s="271" t="s">
        <v>654</v>
      </c>
      <c r="D55" s="272" t="s">
        <v>653</v>
      </c>
      <c r="E55" s="352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9</v>
      </c>
      <c r="L55" s="371" t="s">
        <v>353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s="2" customFormat="1" hidden="1" outlineLevel="2">
      <c r="A56" s="339">
        <v>52</v>
      </c>
      <c r="B56" s="340" t="s">
        <v>563</v>
      </c>
      <c r="C56" s="271" t="s">
        <v>654</v>
      </c>
      <c r="D56" s="272" t="s">
        <v>653</v>
      </c>
      <c r="E56" s="352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354</v>
      </c>
      <c r="M56" s="1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2" customFormat="1" hidden="1" outlineLevel="2">
      <c r="A57" s="339">
        <v>53</v>
      </c>
      <c r="B57" s="340" t="s">
        <v>563</v>
      </c>
      <c r="C57" s="271" t="s">
        <v>654</v>
      </c>
      <c r="D57" s="272" t="s">
        <v>653</v>
      </c>
      <c r="E57" s="352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1</v>
      </c>
      <c r="L57" s="371" t="s">
        <v>356</v>
      </c>
      <c r="M57" s="1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s="2" customFormat="1" hidden="1" outlineLevel="2">
      <c r="A58" s="339">
        <v>54</v>
      </c>
      <c r="B58" s="340" t="s">
        <v>563</v>
      </c>
      <c r="C58" s="271" t="s">
        <v>654</v>
      </c>
      <c r="D58" s="272" t="s">
        <v>653</v>
      </c>
      <c r="E58" s="352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3</v>
      </c>
      <c r="L58" s="371" t="s">
        <v>595</v>
      </c>
      <c r="M58" s="1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s="2" customFormat="1" hidden="1" outlineLevel="2">
      <c r="A59" s="339">
        <v>55</v>
      </c>
      <c r="B59" s="340" t="s">
        <v>563</v>
      </c>
      <c r="C59" s="271" t="s">
        <v>650</v>
      </c>
      <c r="D59" s="272" t="s">
        <v>649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7</v>
      </c>
      <c r="L59" s="371" t="s">
        <v>351</v>
      </c>
      <c r="M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hidden="1" outlineLevel="2">
      <c r="A60" s="339">
        <v>56</v>
      </c>
      <c r="B60" s="340" t="s">
        <v>563</v>
      </c>
      <c r="C60" s="271" t="s">
        <v>650</v>
      </c>
      <c r="D60" s="272" t="s">
        <v>649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652</v>
      </c>
      <c r="M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hidden="1" outlineLevel="2">
      <c r="A61" s="339">
        <v>57</v>
      </c>
      <c r="B61" s="340" t="s">
        <v>563</v>
      </c>
      <c r="C61" s="271" t="s">
        <v>650</v>
      </c>
      <c r="D61" s="272" t="s">
        <v>649</v>
      </c>
      <c r="E61" s="352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 t="s">
        <v>651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hidden="1" outlineLevel="2">
      <c r="A62" s="339">
        <v>58</v>
      </c>
      <c r="B62" s="340" t="s">
        <v>563</v>
      </c>
      <c r="C62" s="271" t="s">
        <v>650</v>
      </c>
      <c r="D62" s="272" t="s">
        <v>649</v>
      </c>
      <c r="E62" s="352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2</v>
      </c>
      <c r="L62" s="371" t="s">
        <v>11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hidden="1" outlineLevel="2">
      <c r="A63" s="339">
        <v>59</v>
      </c>
      <c r="B63" s="340" t="s">
        <v>563</v>
      </c>
      <c r="C63" s="271" t="s">
        <v>650</v>
      </c>
      <c r="D63" s="272" t="s">
        <v>649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2</v>
      </c>
      <c r="L63" s="371" t="s">
        <v>568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hidden="1" outlineLevel="2">
      <c r="A64" s="339">
        <v>60</v>
      </c>
      <c r="B64" s="340" t="s">
        <v>563</v>
      </c>
      <c r="C64" s="271" t="s">
        <v>650</v>
      </c>
      <c r="D64" s="272" t="s">
        <v>649</v>
      </c>
      <c r="E64" s="352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459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hidden="1" outlineLevel="2">
      <c r="A65" s="339">
        <v>61</v>
      </c>
      <c r="B65" s="340" t="s">
        <v>563</v>
      </c>
      <c r="C65" s="271" t="s">
        <v>648</v>
      </c>
      <c r="D65" s="272" t="s">
        <v>647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646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ht="22.5" hidden="1" outlineLevel="2">
      <c r="A66" s="339">
        <v>62</v>
      </c>
      <c r="B66" s="340" t="s">
        <v>563</v>
      </c>
      <c r="C66" s="271" t="s">
        <v>644</v>
      </c>
      <c r="D66" s="272" t="s">
        <v>643</v>
      </c>
      <c r="E66" s="352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1</v>
      </c>
      <c r="L66" s="371" t="s">
        <v>646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ht="22.5" hidden="1" outlineLevel="2">
      <c r="A67" s="339">
        <v>63</v>
      </c>
      <c r="B67" s="340" t="s">
        <v>563</v>
      </c>
      <c r="C67" s="271" t="s">
        <v>644</v>
      </c>
      <c r="D67" s="272" t="s">
        <v>643</v>
      </c>
      <c r="E67" s="352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4</v>
      </c>
      <c r="L67" s="371" t="s">
        <v>568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ht="22.5" hidden="1" outlineLevel="2">
      <c r="A68" s="339">
        <v>64</v>
      </c>
      <c r="B68" s="340" t="s">
        <v>563</v>
      </c>
      <c r="C68" s="271" t="s">
        <v>644</v>
      </c>
      <c r="D68" s="272" t="s">
        <v>643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3</v>
      </c>
      <c r="L68" s="371" t="s">
        <v>446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ht="22.5" hidden="1" outlineLevel="2">
      <c r="A69" s="339">
        <v>65</v>
      </c>
      <c r="B69" s="340" t="s">
        <v>563</v>
      </c>
      <c r="C69" s="271" t="s">
        <v>644</v>
      </c>
      <c r="D69" s="272" t="s">
        <v>643</v>
      </c>
      <c r="E69" s="352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645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ht="22.5" hidden="1" outlineLevel="2">
      <c r="A70" s="339">
        <v>66</v>
      </c>
      <c r="B70" s="340" t="s">
        <v>563</v>
      </c>
      <c r="C70" s="271" t="s">
        <v>644</v>
      </c>
      <c r="D70" s="272" t="s">
        <v>643</v>
      </c>
      <c r="E70" s="352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353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ht="22.5" hidden="1" outlineLevel="2">
      <c r="A71" s="339">
        <v>67</v>
      </c>
      <c r="B71" s="340" t="s">
        <v>563</v>
      </c>
      <c r="C71" s="271" t="s">
        <v>644</v>
      </c>
      <c r="D71" s="272" t="s">
        <v>643</v>
      </c>
      <c r="E71" s="352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459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hidden="1" outlineLevel="2">
      <c r="A72" s="339">
        <v>68</v>
      </c>
      <c r="B72" s="340" t="s">
        <v>563</v>
      </c>
      <c r="C72" s="271" t="s">
        <v>642</v>
      </c>
      <c r="D72" s="272" t="s">
        <v>641</v>
      </c>
      <c r="E72" s="352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1</v>
      </c>
      <c r="L72" s="371" t="s">
        <v>568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hidden="1" outlineLevel="2">
      <c r="A73" s="339">
        <v>69</v>
      </c>
      <c r="B73" s="340" t="s">
        <v>563</v>
      </c>
      <c r="C73" s="271" t="s">
        <v>642</v>
      </c>
      <c r="D73" s="272" t="s">
        <v>641</v>
      </c>
      <c r="E73" s="352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356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hidden="1" outlineLevel="2">
      <c r="A74" s="339">
        <v>70</v>
      </c>
      <c r="B74" s="340" t="s">
        <v>563</v>
      </c>
      <c r="C74" s="271" t="s">
        <v>640</v>
      </c>
      <c r="D74" s="272" t="s">
        <v>639</v>
      </c>
      <c r="E74" s="352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568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hidden="1" outlineLevel="2">
      <c r="A75" s="339">
        <v>71</v>
      </c>
      <c r="B75" s="340" t="s">
        <v>563</v>
      </c>
      <c r="C75" s="271" t="s">
        <v>640</v>
      </c>
      <c r="D75" s="272" t="s">
        <v>639</v>
      </c>
      <c r="E75" s="352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459</v>
      </c>
      <c r="M75" s="10"/>
    </row>
    <row r="76" spans="1:32" hidden="1" outlineLevel="2">
      <c r="A76" s="339">
        <v>72</v>
      </c>
      <c r="B76" s="340" t="s">
        <v>563</v>
      </c>
      <c r="C76" s="271" t="s">
        <v>638</v>
      </c>
      <c r="D76" s="272" t="s">
        <v>637</v>
      </c>
      <c r="E76" s="352" t="s">
        <v>347</v>
      </c>
      <c r="F76" s="352" t="s">
        <v>634</v>
      </c>
      <c r="G76" s="369"/>
      <c r="H76" s="353">
        <v>1</v>
      </c>
      <c r="I76" s="363">
        <v>1</v>
      </c>
      <c r="J76" s="372"/>
      <c r="K76" s="353">
        <v>5</v>
      </c>
      <c r="L76" s="371" t="s">
        <v>350</v>
      </c>
      <c r="M76" s="10"/>
    </row>
    <row r="77" spans="1:32" hidden="1" outlineLevel="2">
      <c r="A77" s="339">
        <v>73</v>
      </c>
      <c r="B77" s="340" t="s">
        <v>563</v>
      </c>
      <c r="C77" s="271" t="s">
        <v>638</v>
      </c>
      <c r="D77" s="272" t="s">
        <v>637</v>
      </c>
      <c r="E77" s="352" t="s">
        <v>397</v>
      </c>
      <c r="F77" s="352" t="s">
        <v>397</v>
      </c>
      <c r="G77" s="369"/>
      <c r="H77" s="353">
        <v>1</v>
      </c>
      <c r="I77" s="363">
        <v>1</v>
      </c>
      <c r="J77" s="372"/>
      <c r="K77" s="353">
        <v>1</v>
      </c>
      <c r="L77" s="371" t="s">
        <v>350</v>
      </c>
      <c r="M77" s="10"/>
    </row>
    <row r="78" spans="1:32" hidden="1" outlineLevel="2">
      <c r="A78" s="339">
        <v>74</v>
      </c>
      <c r="B78" s="340" t="s">
        <v>563</v>
      </c>
      <c r="C78" s="271" t="s">
        <v>638</v>
      </c>
      <c r="D78" s="272" t="s">
        <v>637</v>
      </c>
      <c r="E78" s="352" t="s">
        <v>347</v>
      </c>
      <c r="F78" s="352" t="s">
        <v>634</v>
      </c>
      <c r="G78" s="369"/>
      <c r="H78" s="353">
        <v>1</v>
      </c>
      <c r="I78" s="363">
        <v>1</v>
      </c>
      <c r="J78" s="372"/>
      <c r="K78" s="353">
        <v>1</v>
      </c>
      <c r="L78" s="371" t="s">
        <v>353</v>
      </c>
      <c r="M78" s="10"/>
    </row>
    <row r="79" spans="1:32" hidden="1" outlineLevel="2">
      <c r="A79" s="339">
        <v>75</v>
      </c>
      <c r="B79" s="340" t="s">
        <v>563</v>
      </c>
      <c r="C79" s="271" t="s">
        <v>636</v>
      </c>
      <c r="D79" s="272" t="s">
        <v>635</v>
      </c>
      <c r="E79" s="352" t="s">
        <v>347</v>
      </c>
      <c r="F79" s="352" t="s">
        <v>634</v>
      </c>
      <c r="G79" s="369"/>
      <c r="H79" s="353">
        <v>1</v>
      </c>
      <c r="I79" s="363">
        <v>1</v>
      </c>
      <c r="J79" s="372"/>
      <c r="K79" s="353">
        <v>5</v>
      </c>
      <c r="L79" s="371" t="s">
        <v>353</v>
      </c>
      <c r="M79" s="10"/>
    </row>
    <row r="80" spans="1:32" hidden="1" outlineLevel="2">
      <c r="A80" s="339">
        <v>76</v>
      </c>
      <c r="B80" s="340" t="s">
        <v>563</v>
      </c>
      <c r="C80" s="271" t="s">
        <v>636</v>
      </c>
      <c r="D80" s="272" t="s">
        <v>635</v>
      </c>
      <c r="E80" s="352" t="s">
        <v>347</v>
      </c>
      <c r="F80" s="352" t="s">
        <v>634</v>
      </c>
      <c r="G80" s="369"/>
      <c r="H80" s="353">
        <v>1</v>
      </c>
      <c r="I80" s="363">
        <v>1</v>
      </c>
      <c r="J80" s="372"/>
      <c r="K80" s="353">
        <v>4</v>
      </c>
      <c r="L80" s="371" t="s">
        <v>354</v>
      </c>
      <c r="M80" s="10"/>
    </row>
    <row r="81" spans="1:27" hidden="1" outlineLevel="2">
      <c r="A81" s="339">
        <v>77</v>
      </c>
      <c r="B81" s="340" t="s">
        <v>563</v>
      </c>
      <c r="C81" s="271" t="s">
        <v>633</v>
      </c>
      <c r="D81" s="272" t="s">
        <v>632</v>
      </c>
      <c r="E81" s="352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2</v>
      </c>
      <c r="L81" s="371" t="s">
        <v>354</v>
      </c>
      <c r="M81" s="10"/>
    </row>
    <row r="82" spans="1:27" hidden="1" outlineLevel="2">
      <c r="A82" s="339">
        <v>78</v>
      </c>
      <c r="B82" s="340" t="s">
        <v>563</v>
      </c>
      <c r="C82" s="271" t="s">
        <v>631</v>
      </c>
      <c r="D82" s="272" t="s">
        <v>630</v>
      </c>
      <c r="E82" s="352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1</v>
      </c>
      <c r="L82" s="371" t="s">
        <v>10</v>
      </c>
      <c r="M82" s="10"/>
    </row>
    <row r="83" spans="1:27" hidden="1" outlineLevel="2">
      <c r="M83" s="10"/>
    </row>
    <row r="84" spans="1:27" hidden="1" outlineLevel="1" collapsed="1"/>
    <row r="85" spans="1:27" hidden="1" outlineLevel="1"/>
    <row r="86" spans="1:27" hidden="1" outlineLevel="1"/>
    <row r="87" spans="1:27" hidden="1" outlineLevel="2">
      <c r="Q87" s="157" t="s">
        <v>432</v>
      </c>
      <c r="R87" t="s">
        <v>841</v>
      </c>
      <c r="S87" t="s">
        <v>842</v>
      </c>
      <c r="T87" t="s">
        <v>843</v>
      </c>
    </row>
    <row r="88" spans="1:27" hidden="1" outlineLevel="2">
      <c r="Q88" s="129" t="s">
        <v>288</v>
      </c>
      <c r="R88" s="159">
        <v>16</v>
      </c>
      <c r="S88" s="159">
        <v>8</v>
      </c>
      <c r="T88" s="159">
        <v>9</v>
      </c>
    </row>
    <row r="89" spans="1:27" hidden="1" outlineLevel="2">
      <c r="Q89" s="129" t="s">
        <v>287</v>
      </c>
      <c r="R89" s="159">
        <v>62</v>
      </c>
      <c r="S89" s="159">
        <v>62</v>
      </c>
      <c r="T89" s="159">
        <v>161</v>
      </c>
    </row>
    <row r="90" spans="1:27" hidden="1" outlineLevel="2">
      <c r="Q90" s="129" t="s">
        <v>634</v>
      </c>
      <c r="R90" s="159">
        <v>4</v>
      </c>
      <c r="S90" s="159">
        <v>4</v>
      </c>
      <c r="T90" s="159">
        <v>15</v>
      </c>
    </row>
    <row r="91" spans="1:27" hidden="1" outlineLevel="2">
      <c r="Q91" s="129" t="s">
        <v>289</v>
      </c>
      <c r="R91" s="159">
        <v>9</v>
      </c>
      <c r="S91" s="159">
        <v>3</v>
      </c>
      <c r="T91" s="159">
        <v>3</v>
      </c>
    </row>
    <row r="92" spans="1:27" hidden="1" outlineLevel="2">
      <c r="Q92" s="129" t="s">
        <v>397</v>
      </c>
      <c r="R92" s="159">
        <v>1</v>
      </c>
      <c r="S92" s="159">
        <v>1</v>
      </c>
      <c r="T92" s="159">
        <v>1</v>
      </c>
    </row>
    <row r="93" spans="1:27" hidden="1" outlineLevel="2">
      <c r="Q93" s="129" t="s">
        <v>433</v>
      </c>
      <c r="R93" s="159">
        <v>92</v>
      </c>
      <c r="S93" s="159">
        <v>78</v>
      </c>
      <c r="T93" s="159">
        <v>189</v>
      </c>
    </row>
    <row r="94" spans="1:27" hidden="1" outlineLevel="2"/>
    <row r="95" spans="1:27" hidden="1" outlineLevel="1" collapsed="1"/>
    <row r="96" spans="1:27" hidden="1" outlineLevel="2">
      <c r="X96" s="160" t="s">
        <v>432</v>
      </c>
      <c r="Y96" s="160" t="s">
        <v>841</v>
      </c>
      <c r="Z96" s="160" t="s">
        <v>842</v>
      </c>
      <c r="AA96" s="160" t="s">
        <v>843</v>
      </c>
    </row>
    <row r="97" spans="24:28" hidden="1" outlineLevel="2">
      <c r="X97" s="129" t="s">
        <v>288</v>
      </c>
      <c r="Y97" s="159">
        <v>16</v>
      </c>
      <c r="Z97" s="159">
        <v>8</v>
      </c>
      <c r="AA97" s="159">
        <v>9</v>
      </c>
    </row>
    <row r="98" spans="24:28" hidden="1" outlineLevel="2">
      <c r="X98" s="129" t="s">
        <v>287</v>
      </c>
      <c r="Y98" s="159">
        <v>62</v>
      </c>
      <c r="Z98" s="159">
        <v>62</v>
      </c>
      <c r="AA98" s="159">
        <v>161</v>
      </c>
    </row>
    <row r="99" spans="24:28" hidden="1" outlineLevel="2">
      <c r="X99" s="129" t="s">
        <v>634</v>
      </c>
      <c r="Y99" s="159">
        <v>4</v>
      </c>
      <c r="Z99" s="159">
        <v>4</v>
      </c>
      <c r="AA99" s="159">
        <v>15</v>
      </c>
    </row>
    <row r="100" spans="24:28" hidden="1" outlineLevel="2">
      <c r="X100" s="129" t="s">
        <v>289</v>
      </c>
      <c r="Y100" s="159">
        <v>9</v>
      </c>
      <c r="Z100" s="159">
        <v>3</v>
      </c>
      <c r="AA100" s="159">
        <v>3</v>
      </c>
    </row>
    <row r="101" spans="24:28" hidden="1" outlineLevel="2">
      <c r="X101" s="129" t="s">
        <v>397</v>
      </c>
      <c r="Y101" s="159">
        <v>1</v>
      </c>
      <c r="Z101" s="159">
        <v>1</v>
      </c>
      <c r="AA101" s="159">
        <v>1</v>
      </c>
    </row>
    <row r="102" spans="24:28" hidden="1" outlineLevel="2">
      <c r="X102" s="163" t="s">
        <v>433</v>
      </c>
      <c r="Y102" s="382">
        <v>92</v>
      </c>
      <c r="Z102" s="382">
        <v>78</v>
      </c>
      <c r="AA102" s="382">
        <v>189</v>
      </c>
    </row>
    <row r="103" spans="24:28" hidden="1" outlineLevel="2"/>
    <row r="104" spans="24:28" hidden="1" outlineLevel="1" collapsed="1"/>
    <row r="105" spans="24:28" hidden="1" outlineLevel="1">
      <c r="AB105" s="128"/>
    </row>
    <row r="106" spans="24:28" hidden="1" outlineLevel="1"/>
    <row r="107" spans="24:28" collapsed="1"/>
  </sheetData>
  <sheetProtection algorithmName="SHA-512" hashValue="42Ug5w+H7ZJr6SlH8DabJkiLPGZH1rDYbB7yEzCCkvavc74i3hh77kCm5d+LQSmuCzuSK0rbyPfkE1mIyXtuMQ==" saltValue="GlRLj/VT3GK8+Pxr2wft9g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AC186"/>
  <sheetViews>
    <sheetView topLeftCell="L1" zoomScale="85" zoomScaleNormal="85" workbookViewId="0">
      <pane ySplit="2" topLeftCell="A135" activePane="bottomLeft" state="frozen"/>
      <selection activeCell="AR208" sqref="AR208"/>
      <selection pane="bottomLeft" activeCell="AC175" sqref="AC175"/>
    </sheetView>
  </sheetViews>
  <sheetFormatPr defaultRowHeight="15" outlineLevelRow="2" outlineLevelCol="2"/>
  <cols>
    <col min="1" max="1" width="9.140625" hidden="1" customWidth="1" outlineLevel="1"/>
    <col min="2" max="2" width="9.140625" hidden="1" customWidth="1" outlineLevel="2"/>
    <col min="3" max="3" width="19.140625" hidden="1" customWidth="1" outlineLevel="2"/>
    <col min="4" max="4" width="33.7109375" hidden="1" customWidth="1" outlineLevel="2"/>
    <col min="5" max="5" width="37" hidden="1" customWidth="1" outlineLevel="2"/>
    <col min="6" max="6" width="17.28515625" hidden="1" customWidth="1" outlineLevel="2"/>
    <col min="7" max="11" width="9.140625" hidden="1" customWidth="1" outlineLevel="2"/>
    <col min="12" max="12" width="14.85546875" hidden="1" customWidth="1" outlineLevel="2"/>
    <col min="13" max="15" width="2.28515625" hidden="1" customWidth="1" outlineLevel="1"/>
    <col min="16" max="16" width="43.140625" hidden="1" customWidth="1" outlineLevel="2"/>
    <col min="17" max="17" width="20.42578125" hidden="1" customWidth="1" outlineLevel="2"/>
    <col min="18" max="18" width="20.5703125" hidden="1" customWidth="1" outlineLevel="2"/>
    <col min="19" max="19" width="15.85546875" hidden="1" customWidth="1" outlineLevel="2"/>
    <col min="20" max="22" width="3.140625" hidden="1" customWidth="1" outlineLevel="1"/>
    <col min="23" max="23" width="41.28515625" hidden="1" customWidth="1" outlineLevel="2"/>
    <col min="24" max="24" width="20" hidden="1" customWidth="1" outlineLevel="2"/>
    <col min="25" max="25" width="20.140625" hidden="1" customWidth="1" outlineLevel="2"/>
    <col min="26" max="26" width="15.7109375" hidden="1" customWidth="1" outlineLevel="2"/>
    <col min="27" max="28" width="9.140625" hidden="1" customWidth="1" outlineLevel="1"/>
    <col min="29" max="29" width="9.140625" collapsed="1"/>
  </cols>
  <sheetData>
    <row r="1" spans="1:26" hidden="1" outlineLevel="1">
      <c r="C1" s="169"/>
      <c r="D1" s="169"/>
      <c r="E1" s="169"/>
      <c r="F1" s="169"/>
      <c r="G1" s="169"/>
      <c r="H1" s="169"/>
      <c r="I1" s="169"/>
      <c r="J1" s="169"/>
      <c r="K1" s="169"/>
      <c r="L1" s="169"/>
      <c r="P1" s="454"/>
      <c r="Q1" s="454"/>
      <c r="R1" s="454"/>
      <c r="S1" s="454"/>
      <c r="W1" s="456"/>
      <c r="X1" s="456"/>
      <c r="Y1" s="456"/>
      <c r="Z1" s="456"/>
    </row>
    <row r="2" spans="1:26" s="403" customFormat="1" ht="22.5" hidden="1" outlineLevel="2">
      <c r="A2" s="404" t="s">
        <v>2</v>
      </c>
      <c r="B2" s="405" t="s">
        <v>441</v>
      </c>
      <c r="C2" s="405" t="s">
        <v>429</v>
      </c>
      <c r="D2" s="405" t="s">
        <v>325</v>
      </c>
      <c r="E2" s="406" t="s">
        <v>40</v>
      </c>
      <c r="F2" s="407" t="s">
        <v>701</v>
      </c>
      <c r="G2" s="408" t="s">
        <v>845</v>
      </c>
      <c r="H2" s="408" t="s">
        <v>696</v>
      </c>
      <c r="I2" s="407" t="s">
        <v>695</v>
      </c>
      <c r="J2" s="407" t="s">
        <v>846</v>
      </c>
      <c r="K2" s="408" t="s">
        <v>34</v>
      </c>
      <c r="L2" s="409" t="s">
        <v>41</v>
      </c>
      <c r="M2" s="410"/>
      <c r="N2" s="411"/>
    </row>
    <row r="3" spans="1:26" hidden="1" outlineLevel="2">
      <c r="A3" s="146" t="s">
        <v>0</v>
      </c>
      <c r="B3" s="270" t="s">
        <v>552</v>
      </c>
      <c r="C3" s="271" t="s">
        <v>702</v>
      </c>
      <c r="D3" s="272" t="s">
        <v>703</v>
      </c>
      <c r="E3" s="273" t="s">
        <v>347</v>
      </c>
      <c r="F3" s="273" t="s">
        <v>287</v>
      </c>
      <c r="G3" s="273"/>
      <c r="H3" s="274">
        <v>1</v>
      </c>
      <c r="I3" s="274">
        <v>1</v>
      </c>
      <c r="J3" s="274"/>
      <c r="K3" s="274">
        <v>4</v>
      </c>
      <c r="L3" s="275" t="s">
        <v>64</v>
      </c>
      <c r="M3" s="10"/>
      <c r="N3" s="2"/>
    </row>
    <row r="4" spans="1:26" ht="22.5" hidden="1" outlineLevel="2">
      <c r="A4" s="146" t="s">
        <v>0</v>
      </c>
      <c r="B4" s="270" t="s">
        <v>552</v>
      </c>
      <c r="C4" s="271" t="s">
        <v>704</v>
      </c>
      <c r="D4" s="272" t="s">
        <v>705</v>
      </c>
      <c r="E4" s="273" t="s">
        <v>347</v>
      </c>
      <c r="F4" s="273" t="s">
        <v>287</v>
      </c>
      <c r="G4" s="273"/>
      <c r="H4" s="274">
        <v>1</v>
      </c>
      <c r="I4" s="274">
        <v>1</v>
      </c>
      <c r="J4" s="274"/>
      <c r="K4" s="274">
        <v>3</v>
      </c>
      <c r="L4" s="275" t="s">
        <v>64</v>
      </c>
      <c r="M4" s="10"/>
      <c r="N4" s="2"/>
    </row>
    <row r="5" spans="1:26" hidden="1" outlineLevel="2">
      <c r="A5" s="146" t="s">
        <v>0</v>
      </c>
      <c r="B5" s="270" t="s">
        <v>557</v>
      </c>
      <c r="C5" s="271" t="s">
        <v>706</v>
      </c>
      <c r="D5" s="272" t="s">
        <v>707</v>
      </c>
      <c r="E5" s="273" t="s">
        <v>397</v>
      </c>
      <c r="F5" s="273" t="s">
        <v>397</v>
      </c>
      <c r="G5" s="273"/>
      <c r="H5" s="274">
        <v>18</v>
      </c>
      <c r="I5" s="274">
        <v>1</v>
      </c>
      <c r="J5" s="274"/>
      <c r="K5" s="274">
        <v>1</v>
      </c>
      <c r="L5" s="275" t="s">
        <v>11</v>
      </c>
      <c r="M5" s="10"/>
      <c r="N5" s="2"/>
    </row>
    <row r="6" spans="1:26" hidden="1" outlineLevel="2">
      <c r="A6" s="146" t="s">
        <v>35</v>
      </c>
      <c r="B6" s="270" t="s">
        <v>557</v>
      </c>
      <c r="C6" s="271" t="s">
        <v>706</v>
      </c>
      <c r="D6" s="272" t="s">
        <v>707</v>
      </c>
      <c r="E6" s="273" t="s">
        <v>347</v>
      </c>
      <c r="F6" s="273" t="s">
        <v>287</v>
      </c>
      <c r="G6" s="273"/>
      <c r="H6" s="274">
        <v>3</v>
      </c>
      <c r="I6" s="274">
        <v>1</v>
      </c>
      <c r="J6" s="274"/>
      <c r="K6" s="274">
        <v>1</v>
      </c>
      <c r="L6" s="275" t="s">
        <v>353</v>
      </c>
      <c r="M6" s="10"/>
      <c r="N6" s="2"/>
    </row>
    <row r="7" spans="1:26" hidden="1" outlineLevel="2">
      <c r="A7" s="146" t="s">
        <v>36</v>
      </c>
      <c r="B7" s="270" t="s">
        <v>557</v>
      </c>
      <c r="C7" s="271" t="s">
        <v>706</v>
      </c>
      <c r="D7" s="272" t="s">
        <v>707</v>
      </c>
      <c r="E7" s="273" t="s">
        <v>708</v>
      </c>
      <c r="F7" s="273" t="s">
        <v>708</v>
      </c>
      <c r="G7" s="273"/>
      <c r="H7" s="274">
        <v>1</v>
      </c>
      <c r="I7" s="274">
        <v>1</v>
      </c>
      <c r="J7" s="274"/>
      <c r="K7" s="274">
        <v>1</v>
      </c>
      <c r="L7" s="275" t="s">
        <v>709</v>
      </c>
      <c r="M7" s="10"/>
      <c r="N7" s="2"/>
    </row>
    <row r="8" spans="1:26" hidden="1" outlineLevel="2">
      <c r="A8" s="146" t="s">
        <v>1</v>
      </c>
      <c r="B8" s="270" t="s">
        <v>557</v>
      </c>
      <c r="C8" s="271" t="s">
        <v>706</v>
      </c>
      <c r="D8" s="272" t="s">
        <v>707</v>
      </c>
      <c r="E8" s="273" t="s">
        <v>397</v>
      </c>
      <c r="F8" s="273" t="s">
        <v>397</v>
      </c>
      <c r="G8" s="273"/>
      <c r="H8" s="274">
        <v>38</v>
      </c>
      <c r="I8" s="274">
        <v>1</v>
      </c>
      <c r="J8" s="274"/>
      <c r="K8" s="274">
        <v>1</v>
      </c>
      <c r="L8" s="275" t="s">
        <v>353</v>
      </c>
      <c r="M8" s="10"/>
      <c r="N8" s="2"/>
    </row>
    <row r="9" spans="1:26" hidden="1" outlineLevel="2">
      <c r="A9" s="146" t="s">
        <v>3</v>
      </c>
      <c r="B9" s="270" t="s">
        <v>557</v>
      </c>
      <c r="C9" s="271" t="s">
        <v>706</v>
      </c>
      <c r="D9" s="272" t="s">
        <v>707</v>
      </c>
      <c r="E9" s="273" t="s">
        <v>287</v>
      </c>
      <c r="F9" s="273" t="s">
        <v>287</v>
      </c>
      <c r="G9" s="273"/>
      <c r="H9" s="274">
        <v>1</v>
      </c>
      <c r="I9" s="274">
        <v>1</v>
      </c>
      <c r="J9" s="274"/>
      <c r="K9" s="274">
        <v>2</v>
      </c>
      <c r="L9" s="275" t="s">
        <v>11</v>
      </c>
      <c r="M9" s="10"/>
      <c r="N9" s="2"/>
    </row>
    <row r="10" spans="1:26" hidden="1" outlineLevel="2">
      <c r="A10" s="146" t="s">
        <v>24</v>
      </c>
      <c r="B10" s="270" t="s">
        <v>557</v>
      </c>
      <c r="C10" s="271" t="s">
        <v>706</v>
      </c>
      <c r="D10" s="272" t="s">
        <v>707</v>
      </c>
      <c r="E10" s="273" t="s">
        <v>710</v>
      </c>
      <c r="F10" s="273" t="s">
        <v>710</v>
      </c>
      <c r="G10" s="273"/>
      <c r="H10" s="274">
        <v>18</v>
      </c>
      <c r="I10" s="274">
        <v>1</v>
      </c>
      <c r="J10" s="274"/>
      <c r="K10" s="274">
        <v>1</v>
      </c>
      <c r="L10" s="275" t="s">
        <v>11</v>
      </c>
      <c r="M10" s="10"/>
      <c r="N10" s="2"/>
      <c r="Q10" s="278" t="s">
        <v>711</v>
      </c>
    </row>
    <row r="11" spans="1:26" hidden="1" outlineLevel="2">
      <c r="A11" s="146" t="s">
        <v>37</v>
      </c>
      <c r="B11" s="270" t="s">
        <v>557</v>
      </c>
      <c r="C11" s="271" t="s">
        <v>706</v>
      </c>
      <c r="D11" s="272" t="s">
        <v>707</v>
      </c>
      <c r="E11" s="273" t="s">
        <v>710</v>
      </c>
      <c r="F11" s="273" t="s">
        <v>710</v>
      </c>
      <c r="G11" s="273"/>
      <c r="H11" s="274">
        <v>15</v>
      </c>
      <c r="I11" s="274">
        <v>1</v>
      </c>
      <c r="J11" s="274"/>
      <c r="K11" s="274">
        <v>1</v>
      </c>
      <c r="L11" s="275" t="s">
        <v>353</v>
      </c>
      <c r="M11" s="10"/>
      <c r="N11" s="2"/>
    </row>
    <row r="12" spans="1:26" hidden="1" outlineLevel="2">
      <c r="A12" s="146" t="s">
        <v>0</v>
      </c>
      <c r="B12" s="270" t="s">
        <v>557</v>
      </c>
      <c r="C12" s="271" t="s">
        <v>712</v>
      </c>
      <c r="D12" s="272" t="s">
        <v>713</v>
      </c>
      <c r="E12" s="273" t="s">
        <v>347</v>
      </c>
      <c r="F12" s="273" t="s">
        <v>287</v>
      </c>
      <c r="G12" s="273"/>
      <c r="H12" s="274">
        <v>1</v>
      </c>
      <c r="I12" s="274">
        <v>1</v>
      </c>
      <c r="J12" s="274"/>
      <c r="K12" s="274">
        <v>1</v>
      </c>
      <c r="L12" s="275" t="s">
        <v>353</v>
      </c>
      <c r="M12" s="10"/>
      <c r="N12" s="2"/>
    </row>
    <row r="13" spans="1:26" hidden="1" outlineLevel="2">
      <c r="A13" s="146" t="s">
        <v>0</v>
      </c>
      <c r="B13" s="270" t="s">
        <v>557</v>
      </c>
      <c r="C13" s="271" t="s">
        <v>714</v>
      </c>
      <c r="D13" s="272" t="s">
        <v>715</v>
      </c>
      <c r="E13" s="273" t="s">
        <v>347</v>
      </c>
      <c r="F13" s="273" t="s">
        <v>287</v>
      </c>
      <c r="G13" s="273"/>
      <c r="H13" s="274">
        <v>1</v>
      </c>
      <c r="I13" s="274">
        <v>1</v>
      </c>
      <c r="J13" s="274"/>
      <c r="K13" s="274">
        <v>1</v>
      </c>
      <c r="L13" s="275" t="s">
        <v>11</v>
      </c>
      <c r="M13" s="10"/>
      <c r="N13" s="2"/>
    </row>
    <row r="14" spans="1:26" hidden="1" outlineLevel="2">
      <c r="A14" s="146" t="s">
        <v>35</v>
      </c>
      <c r="B14" s="270" t="s">
        <v>557</v>
      </c>
      <c r="C14" s="271" t="s">
        <v>714</v>
      </c>
      <c r="D14" s="272" t="s">
        <v>715</v>
      </c>
      <c r="E14" s="273" t="s">
        <v>347</v>
      </c>
      <c r="F14" s="273" t="s">
        <v>288</v>
      </c>
      <c r="G14" s="273"/>
      <c r="H14" s="274">
        <v>2</v>
      </c>
      <c r="I14" s="274">
        <v>1</v>
      </c>
      <c r="J14" s="274"/>
      <c r="K14" s="274">
        <v>1</v>
      </c>
      <c r="L14" s="275" t="s">
        <v>11</v>
      </c>
      <c r="M14" s="10"/>
      <c r="N14" s="2"/>
    </row>
    <row r="15" spans="1:26" hidden="1" outlineLevel="2">
      <c r="A15" s="146" t="s">
        <v>36</v>
      </c>
      <c r="B15" s="270" t="s">
        <v>557</v>
      </c>
      <c r="C15" s="271" t="s">
        <v>714</v>
      </c>
      <c r="D15" s="272" t="s">
        <v>715</v>
      </c>
      <c r="E15" s="273" t="s">
        <v>347</v>
      </c>
      <c r="F15" s="273" t="s">
        <v>289</v>
      </c>
      <c r="G15" s="273"/>
      <c r="H15" s="274">
        <v>3</v>
      </c>
      <c r="I15" s="274">
        <v>1</v>
      </c>
      <c r="J15" s="274"/>
      <c r="K15" s="274">
        <v>1</v>
      </c>
      <c r="L15" s="275" t="s">
        <v>353</v>
      </c>
      <c r="M15" s="10"/>
      <c r="N15" s="2"/>
    </row>
    <row r="16" spans="1:26" hidden="1" outlineLevel="2">
      <c r="A16" s="146" t="s">
        <v>0</v>
      </c>
      <c r="B16" s="270" t="s">
        <v>557</v>
      </c>
      <c r="C16" s="271" t="s">
        <v>716</v>
      </c>
      <c r="D16" s="272" t="s">
        <v>717</v>
      </c>
      <c r="E16" s="273" t="s">
        <v>287</v>
      </c>
      <c r="F16" s="273" t="s">
        <v>287</v>
      </c>
      <c r="G16" s="273"/>
      <c r="H16" s="274">
        <v>1</v>
      </c>
      <c r="I16" s="274">
        <v>1</v>
      </c>
      <c r="J16" s="274"/>
      <c r="K16" s="274">
        <v>2</v>
      </c>
      <c r="L16" s="275" t="s">
        <v>353</v>
      </c>
      <c r="M16" s="10"/>
      <c r="N16" s="2"/>
    </row>
    <row r="17" spans="1:14" hidden="1" outlineLevel="2">
      <c r="A17" s="146" t="s">
        <v>35</v>
      </c>
      <c r="B17" s="270" t="s">
        <v>557</v>
      </c>
      <c r="C17" s="271" t="s">
        <v>716</v>
      </c>
      <c r="D17" s="272" t="s">
        <v>717</v>
      </c>
      <c r="E17" s="273" t="s">
        <v>288</v>
      </c>
      <c r="F17" s="273" t="s">
        <v>288</v>
      </c>
      <c r="G17" s="273"/>
      <c r="H17" s="274">
        <v>2</v>
      </c>
      <c r="I17" s="274">
        <v>1</v>
      </c>
      <c r="J17" s="274"/>
      <c r="K17" s="274">
        <v>2</v>
      </c>
      <c r="L17" s="275" t="s">
        <v>353</v>
      </c>
      <c r="M17" s="10"/>
      <c r="N17" s="2"/>
    </row>
    <row r="18" spans="1:14" s="128" customFormat="1" ht="25.5" hidden="1" outlineLevel="1">
      <c r="A18" s="575">
        <v>16</v>
      </c>
      <c r="B18" s="576" t="s">
        <v>557</v>
      </c>
      <c r="C18" s="577" t="s">
        <v>898</v>
      </c>
      <c r="D18" s="578" t="s">
        <v>899</v>
      </c>
      <c r="E18" s="579" t="s">
        <v>347</v>
      </c>
      <c r="F18" s="580" t="s">
        <v>287</v>
      </c>
      <c r="G18" s="581"/>
      <c r="H18" s="582">
        <v>1</v>
      </c>
      <c r="I18" s="583">
        <v>1</v>
      </c>
      <c r="J18" s="584"/>
      <c r="K18" s="582">
        <v>1</v>
      </c>
      <c r="L18" s="585" t="s">
        <v>353</v>
      </c>
      <c r="M18" s="173"/>
      <c r="N18" s="173"/>
    </row>
    <row r="19" spans="1:14" s="128" customFormat="1" ht="25.5" hidden="1" outlineLevel="1">
      <c r="A19" s="575">
        <v>17</v>
      </c>
      <c r="B19" s="576" t="s">
        <v>557</v>
      </c>
      <c r="C19" s="577" t="s">
        <v>900</v>
      </c>
      <c r="D19" s="578" t="s">
        <v>901</v>
      </c>
      <c r="E19" s="579" t="s">
        <v>347</v>
      </c>
      <c r="F19" s="580" t="s">
        <v>287</v>
      </c>
      <c r="G19" s="581"/>
      <c r="H19" s="582">
        <v>1</v>
      </c>
      <c r="I19" s="583">
        <v>1</v>
      </c>
      <c r="J19" s="584"/>
      <c r="K19" s="582">
        <v>4</v>
      </c>
      <c r="L19" s="585" t="s">
        <v>353</v>
      </c>
      <c r="M19" s="173"/>
      <c r="N19" s="173"/>
    </row>
    <row r="20" spans="1:14" ht="22.5" hidden="1" outlineLevel="2">
      <c r="A20" s="146" t="s">
        <v>0</v>
      </c>
      <c r="B20" s="270" t="s">
        <v>563</v>
      </c>
      <c r="C20" s="271" t="s">
        <v>718</v>
      </c>
      <c r="D20" s="272" t="s">
        <v>719</v>
      </c>
      <c r="E20" s="273" t="s">
        <v>347</v>
      </c>
      <c r="F20" s="273" t="s">
        <v>287</v>
      </c>
      <c r="G20" s="273"/>
      <c r="H20" s="274">
        <v>1</v>
      </c>
      <c r="I20" s="274">
        <v>1</v>
      </c>
      <c r="J20" s="274"/>
      <c r="K20" s="274">
        <v>1</v>
      </c>
      <c r="L20" s="275" t="s">
        <v>356</v>
      </c>
      <c r="M20" s="10"/>
      <c r="N20" s="2"/>
    </row>
    <row r="21" spans="1:14" ht="22.5" hidden="1" outlineLevel="2">
      <c r="A21" s="146" t="s">
        <v>35</v>
      </c>
      <c r="B21" s="270" t="s">
        <v>563</v>
      </c>
      <c r="C21" s="271" t="s">
        <v>718</v>
      </c>
      <c r="D21" s="272" t="s">
        <v>719</v>
      </c>
      <c r="E21" s="273" t="s">
        <v>347</v>
      </c>
      <c r="F21" s="273" t="s">
        <v>287</v>
      </c>
      <c r="G21" s="273"/>
      <c r="H21" s="274">
        <v>1</v>
      </c>
      <c r="I21" s="274">
        <v>1</v>
      </c>
      <c r="J21" s="274"/>
      <c r="K21" s="274">
        <v>1</v>
      </c>
      <c r="L21" s="275" t="s">
        <v>64</v>
      </c>
      <c r="M21" s="10"/>
      <c r="N21" s="2"/>
    </row>
    <row r="22" spans="1:14" ht="22.5" hidden="1" outlineLevel="2">
      <c r="A22" s="146" t="s">
        <v>36</v>
      </c>
      <c r="B22" s="270" t="s">
        <v>563</v>
      </c>
      <c r="C22" s="271" t="s">
        <v>718</v>
      </c>
      <c r="D22" s="272" t="s">
        <v>719</v>
      </c>
      <c r="E22" s="273" t="s">
        <v>347</v>
      </c>
      <c r="F22" s="273" t="s">
        <v>287</v>
      </c>
      <c r="G22" s="273"/>
      <c r="H22" s="274">
        <v>1</v>
      </c>
      <c r="I22" s="274">
        <v>1</v>
      </c>
      <c r="J22" s="274"/>
      <c r="K22" s="274">
        <v>2</v>
      </c>
      <c r="L22" s="275" t="s">
        <v>720</v>
      </c>
      <c r="M22" s="10"/>
      <c r="N22" s="2"/>
    </row>
    <row r="23" spans="1:14" ht="22.5" hidden="1" outlineLevel="2">
      <c r="A23" s="146" t="s">
        <v>1</v>
      </c>
      <c r="B23" s="270" t="s">
        <v>563</v>
      </c>
      <c r="C23" s="271" t="s">
        <v>718</v>
      </c>
      <c r="D23" s="272" t="s">
        <v>719</v>
      </c>
      <c r="E23" s="273" t="s">
        <v>347</v>
      </c>
      <c r="F23" s="273" t="s">
        <v>287</v>
      </c>
      <c r="G23" s="273"/>
      <c r="H23" s="274">
        <v>1</v>
      </c>
      <c r="I23" s="274">
        <v>1</v>
      </c>
      <c r="J23" s="274"/>
      <c r="K23" s="274">
        <v>9</v>
      </c>
      <c r="L23" s="275" t="s">
        <v>11</v>
      </c>
      <c r="M23" s="10"/>
      <c r="N23" s="2"/>
    </row>
    <row r="24" spans="1:14" ht="22.5" hidden="1" outlineLevel="2">
      <c r="A24" s="146" t="s">
        <v>3</v>
      </c>
      <c r="B24" s="270" t="s">
        <v>563</v>
      </c>
      <c r="C24" s="271" t="s">
        <v>718</v>
      </c>
      <c r="D24" s="272" t="s">
        <v>719</v>
      </c>
      <c r="E24" s="273" t="s">
        <v>347</v>
      </c>
      <c r="F24" s="273" t="s">
        <v>287</v>
      </c>
      <c r="G24" s="273"/>
      <c r="H24" s="274">
        <v>1</v>
      </c>
      <c r="I24" s="274">
        <v>1</v>
      </c>
      <c r="J24" s="274"/>
      <c r="K24" s="274">
        <v>2</v>
      </c>
      <c r="L24" s="275" t="s">
        <v>646</v>
      </c>
      <c r="M24" s="10"/>
      <c r="N24" s="2"/>
    </row>
    <row r="25" spans="1:14" ht="22.5" hidden="1" outlineLevel="2">
      <c r="A25" s="146" t="s">
        <v>24</v>
      </c>
      <c r="B25" s="270" t="s">
        <v>563</v>
      </c>
      <c r="C25" s="271" t="s">
        <v>718</v>
      </c>
      <c r="D25" s="272" t="s">
        <v>719</v>
      </c>
      <c r="E25" s="273" t="s">
        <v>721</v>
      </c>
      <c r="F25" s="273" t="s">
        <v>721</v>
      </c>
      <c r="G25" s="273"/>
      <c r="H25" s="274">
        <v>1</v>
      </c>
      <c r="I25" s="274">
        <v>0</v>
      </c>
      <c r="J25" s="274"/>
      <c r="K25" s="274">
        <v>1</v>
      </c>
      <c r="L25" s="275" t="s">
        <v>646</v>
      </c>
      <c r="M25" s="10"/>
      <c r="N25" s="2"/>
    </row>
    <row r="26" spans="1:14" ht="22.5" hidden="1" outlineLevel="2">
      <c r="A26" s="146" t="s">
        <v>37</v>
      </c>
      <c r="B26" s="270" t="s">
        <v>563</v>
      </c>
      <c r="C26" s="271" t="s">
        <v>718</v>
      </c>
      <c r="D26" s="272" t="s">
        <v>719</v>
      </c>
      <c r="E26" s="273" t="s">
        <v>347</v>
      </c>
      <c r="F26" s="273" t="s">
        <v>287</v>
      </c>
      <c r="G26" s="273"/>
      <c r="H26" s="274">
        <v>1</v>
      </c>
      <c r="I26" s="274">
        <v>1</v>
      </c>
      <c r="J26" s="274"/>
      <c r="K26" s="274">
        <v>1</v>
      </c>
      <c r="L26" s="275" t="s">
        <v>568</v>
      </c>
      <c r="M26" s="10"/>
      <c r="N26" s="2"/>
    </row>
    <row r="27" spans="1:14" ht="22.5" hidden="1" outlineLevel="2">
      <c r="A27" s="146" t="s">
        <v>38</v>
      </c>
      <c r="B27" s="270" t="s">
        <v>563</v>
      </c>
      <c r="C27" s="271" t="s">
        <v>718</v>
      </c>
      <c r="D27" s="272" t="s">
        <v>719</v>
      </c>
      <c r="E27" s="273" t="s">
        <v>347</v>
      </c>
      <c r="F27" s="273" t="s">
        <v>287</v>
      </c>
      <c r="G27" s="273"/>
      <c r="H27" s="274">
        <v>1</v>
      </c>
      <c r="I27" s="274">
        <v>1</v>
      </c>
      <c r="J27" s="274"/>
      <c r="K27" s="274">
        <v>1</v>
      </c>
      <c r="L27" s="275" t="s">
        <v>722</v>
      </c>
      <c r="M27" s="10"/>
      <c r="N27" s="2"/>
    </row>
    <row r="28" spans="1:14" ht="22.5" hidden="1" outlineLevel="2">
      <c r="A28" s="146" t="s">
        <v>39</v>
      </c>
      <c r="B28" s="270" t="s">
        <v>563</v>
      </c>
      <c r="C28" s="271" t="s">
        <v>718</v>
      </c>
      <c r="D28" s="272" t="s">
        <v>719</v>
      </c>
      <c r="E28" s="273" t="s">
        <v>347</v>
      </c>
      <c r="F28" s="273" t="s">
        <v>287</v>
      </c>
      <c r="G28" s="273"/>
      <c r="H28" s="274">
        <v>1</v>
      </c>
      <c r="I28" s="274">
        <v>1</v>
      </c>
      <c r="J28" s="274"/>
      <c r="K28" s="274">
        <v>7</v>
      </c>
      <c r="L28" s="275" t="s">
        <v>562</v>
      </c>
      <c r="M28" s="10"/>
      <c r="N28" s="2"/>
    </row>
    <row r="29" spans="1:14" ht="22.5" hidden="1" outlineLevel="2">
      <c r="A29" s="146" t="s">
        <v>42</v>
      </c>
      <c r="B29" s="270" t="s">
        <v>563</v>
      </c>
      <c r="C29" s="271" t="s">
        <v>718</v>
      </c>
      <c r="D29" s="272" t="s">
        <v>719</v>
      </c>
      <c r="E29" s="273" t="s">
        <v>347</v>
      </c>
      <c r="F29" s="273" t="s">
        <v>287</v>
      </c>
      <c r="G29" s="273"/>
      <c r="H29" s="274">
        <v>1</v>
      </c>
      <c r="I29" s="274">
        <v>1</v>
      </c>
      <c r="J29" s="274"/>
      <c r="K29" s="274">
        <v>1</v>
      </c>
      <c r="L29" s="275" t="s">
        <v>352</v>
      </c>
      <c r="M29" s="10"/>
      <c r="N29" s="2"/>
    </row>
    <row r="30" spans="1:14" ht="22.5" hidden="1" outlineLevel="2">
      <c r="A30" s="146" t="s">
        <v>43</v>
      </c>
      <c r="B30" s="270" t="s">
        <v>563</v>
      </c>
      <c r="C30" s="271" t="s">
        <v>718</v>
      </c>
      <c r="D30" s="272" t="s">
        <v>719</v>
      </c>
      <c r="E30" s="273" t="s">
        <v>347</v>
      </c>
      <c r="F30" s="273" t="s">
        <v>287</v>
      </c>
      <c r="G30" s="273"/>
      <c r="H30" s="274">
        <v>1</v>
      </c>
      <c r="I30" s="274">
        <v>1</v>
      </c>
      <c r="J30" s="274"/>
      <c r="K30" s="274">
        <v>1</v>
      </c>
      <c r="L30" s="275" t="s">
        <v>679</v>
      </c>
      <c r="M30" s="10"/>
      <c r="N30" s="2"/>
    </row>
    <row r="31" spans="1:14" ht="22.5" hidden="1" outlineLevel="2">
      <c r="A31" s="146" t="s">
        <v>44</v>
      </c>
      <c r="B31" s="270" t="s">
        <v>563</v>
      </c>
      <c r="C31" s="271" t="s">
        <v>718</v>
      </c>
      <c r="D31" s="272" t="s">
        <v>719</v>
      </c>
      <c r="E31" s="273" t="s">
        <v>347</v>
      </c>
      <c r="F31" s="273" t="s">
        <v>287</v>
      </c>
      <c r="G31" s="273"/>
      <c r="H31" s="274">
        <v>1</v>
      </c>
      <c r="I31" s="274">
        <v>1</v>
      </c>
      <c r="J31" s="274"/>
      <c r="K31" s="274">
        <v>1</v>
      </c>
      <c r="L31" s="275" t="s">
        <v>723</v>
      </c>
      <c r="M31" s="10"/>
      <c r="N31" s="2"/>
    </row>
    <row r="32" spans="1:14" ht="22.5" hidden="1" outlineLevel="2">
      <c r="A32" s="146" t="s">
        <v>45</v>
      </c>
      <c r="B32" s="270" t="s">
        <v>563</v>
      </c>
      <c r="C32" s="271" t="s">
        <v>718</v>
      </c>
      <c r="D32" s="272" t="s">
        <v>719</v>
      </c>
      <c r="E32" s="273" t="s">
        <v>347</v>
      </c>
      <c r="F32" s="273" t="s">
        <v>287</v>
      </c>
      <c r="G32" s="273"/>
      <c r="H32" s="274">
        <v>1</v>
      </c>
      <c r="I32" s="274">
        <v>1</v>
      </c>
      <c r="J32" s="274"/>
      <c r="K32" s="274">
        <v>24</v>
      </c>
      <c r="L32" s="275" t="s">
        <v>353</v>
      </c>
      <c r="M32" s="10"/>
      <c r="N32" s="2"/>
    </row>
    <row r="33" spans="1:14" ht="22.5" hidden="1" outlineLevel="2">
      <c r="A33" s="146" t="s">
        <v>46</v>
      </c>
      <c r="B33" s="270" t="s">
        <v>563</v>
      </c>
      <c r="C33" s="271" t="s">
        <v>718</v>
      </c>
      <c r="D33" s="272" t="s">
        <v>719</v>
      </c>
      <c r="E33" s="273" t="s">
        <v>347</v>
      </c>
      <c r="F33" s="273" t="s">
        <v>287</v>
      </c>
      <c r="G33" s="273"/>
      <c r="H33" s="274">
        <v>1</v>
      </c>
      <c r="I33" s="274">
        <v>1</v>
      </c>
      <c r="J33" s="274"/>
      <c r="K33" s="274">
        <v>1</v>
      </c>
      <c r="L33" s="275" t="s">
        <v>724</v>
      </c>
      <c r="M33" s="10"/>
      <c r="N33" s="2"/>
    </row>
    <row r="34" spans="1:14" ht="22.5" hidden="1" outlineLevel="2">
      <c r="A34" s="146" t="s">
        <v>47</v>
      </c>
      <c r="B34" s="270" t="s">
        <v>563</v>
      </c>
      <c r="C34" s="271" t="s">
        <v>718</v>
      </c>
      <c r="D34" s="272" t="s">
        <v>719</v>
      </c>
      <c r="E34" s="273" t="s">
        <v>347</v>
      </c>
      <c r="F34" s="273" t="s">
        <v>287</v>
      </c>
      <c r="G34" s="273"/>
      <c r="H34" s="274">
        <v>1</v>
      </c>
      <c r="I34" s="274">
        <v>1</v>
      </c>
      <c r="J34" s="274"/>
      <c r="K34" s="274">
        <v>1</v>
      </c>
      <c r="L34" s="275" t="s">
        <v>725</v>
      </c>
      <c r="M34" s="10"/>
      <c r="N34" s="2"/>
    </row>
    <row r="35" spans="1:14" ht="22.5" hidden="1" outlineLevel="2">
      <c r="A35" s="146" t="s">
        <v>48</v>
      </c>
      <c r="B35" s="270" t="s">
        <v>563</v>
      </c>
      <c r="C35" s="271" t="s">
        <v>718</v>
      </c>
      <c r="D35" s="272" t="s">
        <v>719</v>
      </c>
      <c r="E35" s="273" t="s">
        <v>347</v>
      </c>
      <c r="F35" s="273" t="s">
        <v>287</v>
      </c>
      <c r="G35" s="273"/>
      <c r="H35" s="274">
        <v>1</v>
      </c>
      <c r="I35" s="274">
        <v>1</v>
      </c>
      <c r="J35" s="274"/>
      <c r="K35" s="274">
        <v>8</v>
      </c>
      <c r="L35" s="275" t="s">
        <v>581</v>
      </c>
      <c r="M35" s="10"/>
      <c r="N35" s="2"/>
    </row>
    <row r="36" spans="1:14" ht="22.5" hidden="1" outlineLevel="2">
      <c r="A36" s="146" t="s">
        <v>49</v>
      </c>
      <c r="B36" s="270" t="s">
        <v>563</v>
      </c>
      <c r="C36" s="271" t="s">
        <v>718</v>
      </c>
      <c r="D36" s="272" t="s">
        <v>719</v>
      </c>
      <c r="E36" s="273" t="s">
        <v>347</v>
      </c>
      <c r="F36" s="273" t="s">
        <v>287</v>
      </c>
      <c r="G36" s="273"/>
      <c r="H36" s="274">
        <v>1</v>
      </c>
      <c r="I36" s="274">
        <v>1</v>
      </c>
      <c r="J36" s="274"/>
      <c r="K36" s="274">
        <v>10</v>
      </c>
      <c r="L36" s="275" t="s">
        <v>356</v>
      </c>
      <c r="M36" s="10"/>
      <c r="N36" s="2"/>
    </row>
    <row r="37" spans="1:14" ht="22.5" hidden="1" outlineLevel="2">
      <c r="A37" s="146" t="s">
        <v>50</v>
      </c>
      <c r="B37" s="270" t="s">
        <v>563</v>
      </c>
      <c r="C37" s="271" t="s">
        <v>718</v>
      </c>
      <c r="D37" s="272" t="s">
        <v>719</v>
      </c>
      <c r="E37" s="273" t="s">
        <v>347</v>
      </c>
      <c r="F37" s="273" t="s">
        <v>287</v>
      </c>
      <c r="G37" s="273"/>
      <c r="H37" s="274">
        <v>1</v>
      </c>
      <c r="I37" s="274">
        <v>1</v>
      </c>
      <c r="J37" s="274"/>
      <c r="K37" s="274">
        <v>1</v>
      </c>
      <c r="L37" s="275" t="s">
        <v>356</v>
      </c>
      <c r="M37" s="10"/>
      <c r="N37" s="2"/>
    </row>
    <row r="38" spans="1:14" ht="22.5" hidden="1" outlineLevel="2">
      <c r="A38" s="146" t="s">
        <v>51</v>
      </c>
      <c r="B38" s="270" t="s">
        <v>563</v>
      </c>
      <c r="C38" s="271" t="s">
        <v>718</v>
      </c>
      <c r="D38" s="272" t="s">
        <v>719</v>
      </c>
      <c r="E38" s="273" t="s">
        <v>347</v>
      </c>
      <c r="F38" s="273" t="s">
        <v>287</v>
      </c>
      <c r="G38" s="273"/>
      <c r="H38" s="274">
        <v>1</v>
      </c>
      <c r="I38" s="274">
        <v>1</v>
      </c>
      <c r="J38" s="274"/>
      <c r="K38" s="274">
        <v>2</v>
      </c>
      <c r="L38" s="275" t="s">
        <v>582</v>
      </c>
      <c r="M38" s="10"/>
      <c r="N38" s="2"/>
    </row>
    <row r="39" spans="1:14" hidden="1" outlineLevel="2">
      <c r="A39" s="146" t="s">
        <v>0</v>
      </c>
      <c r="B39" s="270" t="s">
        <v>563</v>
      </c>
      <c r="C39" s="271" t="s">
        <v>726</v>
      </c>
      <c r="D39" s="272" t="s">
        <v>64</v>
      </c>
      <c r="E39" s="273" t="s">
        <v>347</v>
      </c>
      <c r="F39" s="273" t="s">
        <v>287</v>
      </c>
      <c r="G39" s="273"/>
      <c r="H39" s="274">
        <v>1</v>
      </c>
      <c r="I39" s="274">
        <v>1</v>
      </c>
      <c r="J39" s="274"/>
      <c r="K39" s="274">
        <v>3</v>
      </c>
      <c r="L39" s="275" t="s">
        <v>353</v>
      </c>
      <c r="M39" s="10"/>
      <c r="N39" s="2"/>
    </row>
    <row r="40" spans="1:14" hidden="1" outlineLevel="2">
      <c r="A40" s="146" t="s">
        <v>0</v>
      </c>
      <c r="B40" s="270" t="s">
        <v>563</v>
      </c>
      <c r="C40" s="271" t="s">
        <v>727</v>
      </c>
      <c r="D40" s="272" t="s">
        <v>728</v>
      </c>
      <c r="E40" s="273" t="s">
        <v>543</v>
      </c>
      <c r="F40" s="273" t="s">
        <v>373</v>
      </c>
      <c r="G40" s="273"/>
      <c r="H40" s="274">
        <v>18</v>
      </c>
      <c r="I40" s="274">
        <v>1</v>
      </c>
      <c r="J40" s="274"/>
      <c r="K40" s="274">
        <v>1</v>
      </c>
      <c r="L40" s="275" t="s">
        <v>362</v>
      </c>
      <c r="M40" s="10"/>
      <c r="N40" s="2"/>
    </row>
    <row r="41" spans="1:14" hidden="1" outlineLevel="2">
      <c r="A41" s="146" t="s">
        <v>35</v>
      </c>
      <c r="B41" s="270" t="s">
        <v>563</v>
      </c>
      <c r="C41" s="271" t="s">
        <v>727</v>
      </c>
      <c r="D41" s="272" t="s">
        <v>728</v>
      </c>
      <c r="E41" s="273" t="s">
        <v>347</v>
      </c>
      <c r="F41" s="273" t="s">
        <v>287</v>
      </c>
      <c r="G41" s="273"/>
      <c r="H41" s="274">
        <v>1</v>
      </c>
      <c r="I41" s="274">
        <v>1</v>
      </c>
      <c r="J41" s="274"/>
      <c r="K41" s="274">
        <v>1</v>
      </c>
      <c r="L41" s="275" t="s">
        <v>729</v>
      </c>
      <c r="M41" s="10"/>
      <c r="N41" s="2"/>
    </row>
    <row r="42" spans="1:14" hidden="1" outlineLevel="2">
      <c r="A42" s="146" t="s">
        <v>36</v>
      </c>
      <c r="B42" s="270" t="s">
        <v>563</v>
      </c>
      <c r="C42" s="271" t="s">
        <v>727</v>
      </c>
      <c r="D42" s="272" t="s">
        <v>728</v>
      </c>
      <c r="E42" s="273" t="s">
        <v>347</v>
      </c>
      <c r="F42" s="273" t="s">
        <v>287</v>
      </c>
      <c r="G42" s="273"/>
      <c r="H42" s="274">
        <v>1</v>
      </c>
      <c r="I42" s="274">
        <v>1</v>
      </c>
      <c r="J42" s="274"/>
      <c r="K42" s="274">
        <v>2</v>
      </c>
      <c r="L42" s="275" t="s">
        <v>11</v>
      </c>
      <c r="M42" s="10"/>
      <c r="N42" s="2"/>
    </row>
    <row r="43" spans="1:14" hidden="1" outlineLevel="2">
      <c r="A43" s="146" t="s">
        <v>1</v>
      </c>
      <c r="B43" s="270" t="s">
        <v>563</v>
      </c>
      <c r="C43" s="271" t="s">
        <v>727</v>
      </c>
      <c r="D43" s="272" t="s">
        <v>728</v>
      </c>
      <c r="E43" s="273" t="s">
        <v>721</v>
      </c>
      <c r="F43" s="273" t="s">
        <v>721</v>
      </c>
      <c r="G43" s="273"/>
      <c r="H43" s="274">
        <v>1</v>
      </c>
      <c r="I43" s="274">
        <v>0</v>
      </c>
      <c r="J43" s="274"/>
      <c r="K43" s="274">
        <v>7</v>
      </c>
      <c r="L43" s="275" t="s">
        <v>646</v>
      </c>
      <c r="M43" s="10"/>
      <c r="N43" s="2"/>
    </row>
    <row r="44" spans="1:14" hidden="1" outlineLevel="2">
      <c r="A44" s="146" t="s">
        <v>3</v>
      </c>
      <c r="B44" s="270" t="s">
        <v>563</v>
      </c>
      <c r="C44" s="271" t="s">
        <v>727</v>
      </c>
      <c r="D44" s="272" t="s">
        <v>728</v>
      </c>
      <c r="E44" s="273" t="s">
        <v>347</v>
      </c>
      <c r="F44" s="273" t="s">
        <v>287</v>
      </c>
      <c r="G44" s="273"/>
      <c r="H44" s="274">
        <v>1</v>
      </c>
      <c r="I44" s="274">
        <v>1</v>
      </c>
      <c r="J44" s="274"/>
      <c r="K44" s="274">
        <v>2</v>
      </c>
      <c r="L44" s="275" t="s">
        <v>646</v>
      </c>
      <c r="M44" s="10"/>
      <c r="N44" s="2"/>
    </row>
    <row r="45" spans="1:14" hidden="1" outlineLevel="2">
      <c r="A45" s="146" t="s">
        <v>24</v>
      </c>
      <c r="B45" s="270" t="s">
        <v>563</v>
      </c>
      <c r="C45" s="271" t="s">
        <v>727</v>
      </c>
      <c r="D45" s="272" t="s">
        <v>728</v>
      </c>
      <c r="E45" s="273" t="s">
        <v>347</v>
      </c>
      <c r="F45" s="273" t="s">
        <v>287</v>
      </c>
      <c r="G45" s="273"/>
      <c r="H45" s="274">
        <v>1</v>
      </c>
      <c r="I45" s="274">
        <v>1</v>
      </c>
      <c r="J45" s="274"/>
      <c r="K45" s="274">
        <v>2</v>
      </c>
      <c r="L45" s="275" t="s">
        <v>679</v>
      </c>
      <c r="M45" s="10"/>
      <c r="N45" s="2"/>
    </row>
    <row r="46" spans="1:14" hidden="1" outlineLevel="2">
      <c r="A46" s="146" t="s">
        <v>37</v>
      </c>
      <c r="B46" s="270" t="s">
        <v>563</v>
      </c>
      <c r="C46" s="271" t="s">
        <v>727</v>
      </c>
      <c r="D46" s="272" t="s">
        <v>728</v>
      </c>
      <c r="E46" s="273" t="s">
        <v>347</v>
      </c>
      <c r="F46" s="273" t="s">
        <v>287</v>
      </c>
      <c r="G46" s="273"/>
      <c r="H46" s="274">
        <v>1</v>
      </c>
      <c r="I46" s="274">
        <v>1</v>
      </c>
      <c r="J46" s="274"/>
      <c r="K46" s="274">
        <v>29</v>
      </c>
      <c r="L46" s="275" t="s">
        <v>730</v>
      </c>
      <c r="M46" s="10"/>
      <c r="N46" s="2"/>
    </row>
    <row r="47" spans="1:14" hidden="1" outlineLevel="2">
      <c r="A47" s="146" t="s">
        <v>38</v>
      </c>
      <c r="B47" s="270" t="s">
        <v>563</v>
      </c>
      <c r="C47" s="271" t="s">
        <v>727</v>
      </c>
      <c r="D47" s="272" t="s">
        <v>728</v>
      </c>
      <c r="E47" s="273" t="s">
        <v>347</v>
      </c>
      <c r="F47" s="273" t="s">
        <v>287</v>
      </c>
      <c r="G47" s="273"/>
      <c r="H47" s="274">
        <v>1</v>
      </c>
      <c r="I47" s="274">
        <v>1</v>
      </c>
      <c r="J47" s="274"/>
      <c r="K47" s="274">
        <v>2</v>
      </c>
      <c r="L47" s="275" t="s">
        <v>354</v>
      </c>
      <c r="M47" s="10"/>
      <c r="N47" s="2"/>
    </row>
    <row r="48" spans="1:14" hidden="1" outlineLevel="2">
      <c r="A48" s="146" t="s">
        <v>39</v>
      </c>
      <c r="B48" s="270" t="s">
        <v>563</v>
      </c>
      <c r="C48" s="271" t="s">
        <v>727</v>
      </c>
      <c r="D48" s="272" t="s">
        <v>728</v>
      </c>
      <c r="E48" s="273" t="s">
        <v>721</v>
      </c>
      <c r="F48" s="273" t="s">
        <v>721</v>
      </c>
      <c r="G48" s="273"/>
      <c r="H48" s="274">
        <v>1</v>
      </c>
      <c r="I48" s="274">
        <v>0</v>
      </c>
      <c r="J48" s="274"/>
      <c r="K48" s="274">
        <v>2</v>
      </c>
      <c r="L48" s="275" t="s">
        <v>731</v>
      </c>
      <c r="M48" s="10"/>
      <c r="N48" s="2"/>
    </row>
    <row r="49" spans="1:14" hidden="1" outlineLevel="2">
      <c r="A49" s="146" t="s">
        <v>42</v>
      </c>
      <c r="B49" s="270" t="s">
        <v>563</v>
      </c>
      <c r="C49" s="271" t="s">
        <v>727</v>
      </c>
      <c r="D49" s="272" t="s">
        <v>728</v>
      </c>
      <c r="E49" s="273" t="s">
        <v>347</v>
      </c>
      <c r="F49" s="273" t="s">
        <v>287</v>
      </c>
      <c r="G49" s="273"/>
      <c r="H49" s="274">
        <v>1</v>
      </c>
      <c r="I49" s="274">
        <v>1</v>
      </c>
      <c r="J49" s="274"/>
      <c r="K49" s="274">
        <v>2</v>
      </c>
      <c r="L49" s="275" t="s">
        <v>356</v>
      </c>
      <c r="M49" s="10"/>
      <c r="N49" s="2"/>
    </row>
    <row r="50" spans="1:14" hidden="1" outlineLevel="2">
      <c r="A50" s="146" t="s">
        <v>0</v>
      </c>
      <c r="B50" s="270" t="s">
        <v>563</v>
      </c>
      <c r="C50" s="271" t="s">
        <v>732</v>
      </c>
      <c r="D50" s="272" t="s">
        <v>733</v>
      </c>
      <c r="E50" s="273" t="s">
        <v>347</v>
      </c>
      <c r="F50" s="273" t="s">
        <v>287</v>
      </c>
      <c r="G50" s="273"/>
      <c r="H50" s="274">
        <v>1</v>
      </c>
      <c r="I50" s="274">
        <v>1</v>
      </c>
      <c r="J50" s="274"/>
      <c r="K50" s="274">
        <v>1</v>
      </c>
      <c r="L50" s="275" t="s">
        <v>362</v>
      </c>
      <c r="M50" s="10"/>
      <c r="N50" s="2"/>
    </row>
    <row r="51" spans="1:14" hidden="1" outlineLevel="2">
      <c r="A51" s="146" t="s">
        <v>35</v>
      </c>
      <c r="B51" s="270" t="s">
        <v>563</v>
      </c>
      <c r="C51" s="271" t="s">
        <v>732</v>
      </c>
      <c r="D51" s="272" t="s">
        <v>733</v>
      </c>
      <c r="E51" s="273" t="s">
        <v>734</v>
      </c>
      <c r="F51" s="273" t="s">
        <v>373</v>
      </c>
      <c r="G51" s="273"/>
      <c r="H51" s="274">
        <v>2</v>
      </c>
      <c r="I51" s="274">
        <v>1</v>
      </c>
      <c r="J51" s="274"/>
      <c r="K51" s="274">
        <v>4</v>
      </c>
      <c r="L51" s="275" t="s">
        <v>353</v>
      </c>
      <c r="M51" s="10"/>
      <c r="N51" s="2"/>
    </row>
    <row r="52" spans="1:14" hidden="1" outlineLevel="2">
      <c r="A52" s="146" t="s">
        <v>36</v>
      </c>
      <c r="B52" s="270" t="s">
        <v>563</v>
      </c>
      <c r="C52" s="271" t="s">
        <v>732</v>
      </c>
      <c r="D52" s="272" t="s">
        <v>733</v>
      </c>
      <c r="E52" s="273" t="s">
        <v>347</v>
      </c>
      <c r="F52" s="273" t="s">
        <v>287</v>
      </c>
      <c r="G52" s="273"/>
      <c r="H52" s="274">
        <v>1</v>
      </c>
      <c r="I52" s="274">
        <v>1</v>
      </c>
      <c r="J52" s="274"/>
      <c r="K52" s="274">
        <v>2</v>
      </c>
      <c r="L52" s="275" t="s">
        <v>353</v>
      </c>
      <c r="M52" s="10"/>
      <c r="N52" s="2"/>
    </row>
    <row r="53" spans="1:14" hidden="1" outlineLevel="2">
      <c r="A53" s="146" t="s">
        <v>0</v>
      </c>
      <c r="B53" s="270" t="s">
        <v>563</v>
      </c>
      <c r="C53" s="271" t="s">
        <v>735</v>
      </c>
      <c r="D53" s="272" t="s">
        <v>736</v>
      </c>
      <c r="E53" s="273" t="s">
        <v>347</v>
      </c>
      <c r="F53" s="273" t="s">
        <v>287</v>
      </c>
      <c r="G53" s="273"/>
      <c r="H53" s="274">
        <v>1</v>
      </c>
      <c r="I53" s="274">
        <v>1</v>
      </c>
      <c r="J53" s="274"/>
      <c r="K53" s="274">
        <v>4</v>
      </c>
      <c r="L53" s="275" t="s">
        <v>10</v>
      </c>
      <c r="M53" s="10"/>
      <c r="N53" s="2"/>
    </row>
    <row r="54" spans="1:14" ht="22.5" hidden="1" outlineLevel="2">
      <c r="A54" s="146" t="s">
        <v>0</v>
      </c>
      <c r="B54" s="270" t="s">
        <v>563</v>
      </c>
      <c r="C54" s="271" t="s">
        <v>737</v>
      </c>
      <c r="D54" s="272" t="s">
        <v>738</v>
      </c>
      <c r="E54" s="273" t="s">
        <v>347</v>
      </c>
      <c r="F54" s="273" t="s">
        <v>287</v>
      </c>
      <c r="G54" s="273"/>
      <c r="H54" s="274">
        <v>1</v>
      </c>
      <c r="I54" s="274">
        <v>1</v>
      </c>
      <c r="J54" s="274"/>
      <c r="K54" s="274">
        <v>1</v>
      </c>
      <c r="L54" s="275" t="s">
        <v>10</v>
      </c>
      <c r="M54" s="10"/>
      <c r="N54" s="2"/>
    </row>
    <row r="55" spans="1:14" ht="22.5" hidden="1" outlineLevel="2">
      <c r="A55" s="146" t="s">
        <v>0</v>
      </c>
      <c r="B55" s="270" t="s">
        <v>563</v>
      </c>
      <c r="C55" s="271" t="s">
        <v>737</v>
      </c>
      <c r="D55" s="272" t="s">
        <v>738</v>
      </c>
      <c r="E55" s="273" t="s">
        <v>710</v>
      </c>
      <c r="F55" s="273" t="s">
        <v>710</v>
      </c>
      <c r="G55" s="273"/>
      <c r="H55" s="274">
        <v>1</v>
      </c>
      <c r="I55" s="274">
        <v>1</v>
      </c>
      <c r="J55" s="274"/>
      <c r="K55" s="274">
        <v>1</v>
      </c>
      <c r="L55" s="275" t="s">
        <v>349</v>
      </c>
      <c r="M55" s="10"/>
      <c r="N55" s="2"/>
    </row>
    <row r="56" spans="1:14" ht="22.5" hidden="1" outlineLevel="2">
      <c r="A56" s="146" t="s">
        <v>35</v>
      </c>
      <c r="B56" s="270" t="s">
        <v>563</v>
      </c>
      <c r="C56" s="271" t="s">
        <v>737</v>
      </c>
      <c r="D56" s="272" t="s">
        <v>738</v>
      </c>
      <c r="E56" s="273" t="s">
        <v>347</v>
      </c>
      <c r="F56" s="273" t="s">
        <v>287</v>
      </c>
      <c r="G56" s="273"/>
      <c r="H56" s="274">
        <v>1</v>
      </c>
      <c r="I56" s="274">
        <v>1</v>
      </c>
      <c r="J56" s="274"/>
      <c r="K56" s="274">
        <v>1</v>
      </c>
      <c r="L56" s="275" t="s">
        <v>568</v>
      </c>
      <c r="M56" s="10"/>
      <c r="N56" s="2"/>
    </row>
    <row r="57" spans="1:14" ht="22.5" hidden="1" outlineLevel="2">
      <c r="A57" s="146" t="s">
        <v>36</v>
      </c>
      <c r="B57" s="270" t="s">
        <v>563</v>
      </c>
      <c r="C57" s="271" t="s">
        <v>737</v>
      </c>
      <c r="D57" s="272" t="s">
        <v>738</v>
      </c>
      <c r="E57" s="273" t="s">
        <v>347</v>
      </c>
      <c r="F57" s="273" t="s">
        <v>287</v>
      </c>
      <c r="G57" s="273"/>
      <c r="H57" s="274">
        <v>1</v>
      </c>
      <c r="I57" s="274">
        <v>1</v>
      </c>
      <c r="J57" s="274"/>
      <c r="K57" s="274">
        <v>2</v>
      </c>
      <c r="L57" s="275" t="s">
        <v>353</v>
      </c>
      <c r="M57" s="10"/>
      <c r="N57" s="2"/>
    </row>
    <row r="58" spans="1:14" ht="22.5" hidden="1" outlineLevel="2">
      <c r="A58" s="146" t="s">
        <v>1</v>
      </c>
      <c r="B58" s="270" t="s">
        <v>563</v>
      </c>
      <c r="C58" s="271" t="s">
        <v>737</v>
      </c>
      <c r="D58" s="272" t="s">
        <v>738</v>
      </c>
      <c r="E58" s="273" t="s">
        <v>347</v>
      </c>
      <c r="F58" s="273" t="s">
        <v>287</v>
      </c>
      <c r="G58" s="273"/>
      <c r="H58" s="274">
        <v>1</v>
      </c>
      <c r="I58" s="274">
        <v>1</v>
      </c>
      <c r="J58" s="274"/>
      <c r="K58" s="274">
        <v>1</v>
      </c>
      <c r="L58" s="275" t="s">
        <v>354</v>
      </c>
      <c r="M58" s="10"/>
      <c r="N58" s="2"/>
    </row>
    <row r="59" spans="1:14" ht="22.5" hidden="1" outlineLevel="2">
      <c r="A59" s="146" t="s">
        <v>3</v>
      </c>
      <c r="B59" s="270" t="s">
        <v>563</v>
      </c>
      <c r="C59" s="271" t="s">
        <v>737</v>
      </c>
      <c r="D59" s="272" t="s">
        <v>738</v>
      </c>
      <c r="E59" s="273" t="s">
        <v>347</v>
      </c>
      <c r="F59" s="273" t="s">
        <v>287</v>
      </c>
      <c r="G59" s="273"/>
      <c r="H59" s="274">
        <v>1</v>
      </c>
      <c r="I59" s="274">
        <v>1</v>
      </c>
      <c r="J59" s="274"/>
      <c r="K59" s="274">
        <v>2</v>
      </c>
      <c r="L59" s="275" t="s">
        <v>724</v>
      </c>
      <c r="M59" s="10"/>
      <c r="N59" s="2"/>
    </row>
    <row r="60" spans="1:14" ht="22.5" hidden="1" outlineLevel="2">
      <c r="A60" s="146" t="s">
        <v>24</v>
      </c>
      <c r="B60" s="270" t="s">
        <v>563</v>
      </c>
      <c r="C60" s="271" t="s">
        <v>737</v>
      </c>
      <c r="D60" s="272" t="s">
        <v>738</v>
      </c>
      <c r="E60" s="273" t="s">
        <v>347</v>
      </c>
      <c r="F60" s="273" t="s">
        <v>287</v>
      </c>
      <c r="G60" s="273"/>
      <c r="H60" s="274">
        <v>1</v>
      </c>
      <c r="I60" s="274">
        <v>1</v>
      </c>
      <c r="J60" s="274"/>
      <c r="K60" s="274">
        <v>2</v>
      </c>
      <c r="L60" s="275" t="s">
        <v>581</v>
      </c>
      <c r="M60" s="10"/>
      <c r="N60" s="2"/>
    </row>
    <row r="61" spans="1:14" ht="22.5" hidden="1" outlineLevel="2">
      <c r="A61" s="146" t="s">
        <v>37</v>
      </c>
      <c r="B61" s="270" t="s">
        <v>563</v>
      </c>
      <c r="C61" s="271" t="s">
        <v>737</v>
      </c>
      <c r="D61" s="272" t="s">
        <v>738</v>
      </c>
      <c r="E61" s="273" t="s">
        <v>347</v>
      </c>
      <c r="F61" s="273" t="s">
        <v>287</v>
      </c>
      <c r="G61" s="273"/>
      <c r="H61" s="274">
        <v>1</v>
      </c>
      <c r="I61" s="274">
        <v>1</v>
      </c>
      <c r="J61" s="274"/>
      <c r="K61" s="274">
        <v>1</v>
      </c>
      <c r="L61" s="275" t="s">
        <v>356</v>
      </c>
      <c r="M61" s="10"/>
      <c r="N61" s="2"/>
    </row>
    <row r="62" spans="1:14" hidden="1" outlineLevel="2">
      <c r="A62" s="146" t="s">
        <v>0</v>
      </c>
      <c r="B62" s="270" t="s">
        <v>563</v>
      </c>
      <c r="C62" s="271" t="s">
        <v>739</v>
      </c>
      <c r="D62" s="272" t="s">
        <v>740</v>
      </c>
      <c r="E62" s="273" t="s">
        <v>347</v>
      </c>
      <c r="F62" s="273" t="s">
        <v>287</v>
      </c>
      <c r="G62" s="273"/>
      <c r="H62" s="274">
        <v>1</v>
      </c>
      <c r="I62" s="274">
        <v>1</v>
      </c>
      <c r="J62" s="274"/>
      <c r="K62" s="274">
        <v>2</v>
      </c>
      <c r="L62" s="275" t="s">
        <v>10</v>
      </c>
      <c r="M62" s="10"/>
      <c r="N62" s="2"/>
    </row>
    <row r="63" spans="1:14" hidden="1" outlineLevel="2">
      <c r="A63" s="146" t="s">
        <v>35</v>
      </c>
      <c r="B63" s="270" t="s">
        <v>563</v>
      </c>
      <c r="C63" s="271" t="s">
        <v>739</v>
      </c>
      <c r="D63" s="272" t="s">
        <v>740</v>
      </c>
      <c r="E63" s="273" t="s">
        <v>347</v>
      </c>
      <c r="F63" s="273" t="s">
        <v>287</v>
      </c>
      <c r="G63" s="273"/>
      <c r="H63" s="274">
        <v>1</v>
      </c>
      <c r="I63" s="274">
        <v>1</v>
      </c>
      <c r="J63" s="274"/>
      <c r="K63" s="274">
        <v>1</v>
      </c>
      <c r="L63" s="275" t="s">
        <v>568</v>
      </c>
      <c r="M63" s="10"/>
      <c r="N63" s="2"/>
    </row>
    <row r="64" spans="1:14" hidden="1" outlineLevel="2">
      <c r="A64" s="146" t="s">
        <v>36</v>
      </c>
      <c r="B64" s="270" t="s">
        <v>563</v>
      </c>
      <c r="C64" s="271" t="s">
        <v>739</v>
      </c>
      <c r="D64" s="272" t="s">
        <v>740</v>
      </c>
      <c r="E64" s="273" t="s">
        <v>347</v>
      </c>
      <c r="F64" s="273" t="s">
        <v>287</v>
      </c>
      <c r="G64" s="273"/>
      <c r="H64" s="274">
        <v>1</v>
      </c>
      <c r="I64" s="274">
        <v>1</v>
      </c>
      <c r="J64" s="274"/>
      <c r="K64" s="274">
        <v>4</v>
      </c>
      <c r="L64" s="275" t="s">
        <v>353</v>
      </c>
      <c r="M64" s="10"/>
      <c r="N64" s="2"/>
    </row>
    <row r="65" spans="1:14" hidden="1" outlineLevel="2">
      <c r="A65" s="146" t="s">
        <v>1</v>
      </c>
      <c r="B65" s="270" t="s">
        <v>563</v>
      </c>
      <c r="C65" s="271" t="s">
        <v>739</v>
      </c>
      <c r="D65" s="272" t="s">
        <v>740</v>
      </c>
      <c r="E65" s="273" t="s">
        <v>347</v>
      </c>
      <c r="F65" s="273" t="s">
        <v>288</v>
      </c>
      <c r="G65" s="273"/>
      <c r="H65" s="274">
        <v>2</v>
      </c>
      <c r="I65" s="274">
        <v>1</v>
      </c>
      <c r="J65" s="274"/>
      <c r="K65" s="274">
        <v>7</v>
      </c>
      <c r="L65" s="275" t="s">
        <v>353</v>
      </c>
      <c r="M65" s="10"/>
      <c r="N65" s="2"/>
    </row>
    <row r="66" spans="1:14" hidden="1" outlineLevel="2">
      <c r="A66" s="146" t="s">
        <v>3</v>
      </c>
      <c r="B66" s="270" t="s">
        <v>563</v>
      </c>
      <c r="C66" s="271" t="s">
        <v>739</v>
      </c>
      <c r="D66" s="272" t="s">
        <v>740</v>
      </c>
      <c r="E66" s="273" t="s">
        <v>347</v>
      </c>
      <c r="F66" s="273" t="s">
        <v>289</v>
      </c>
      <c r="G66" s="273"/>
      <c r="H66" s="274">
        <v>1</v>
      </c>
      <c r="I66" s="274">
        <v>1</v>
      </c>
      <c r="J66" s="274"/>
      <c r="K66" s="274">
        <v>3</v>
      </c>
      <c r="L66" s="275" t="s">
        <v>353</v>
      </c>
      <c r="M66" s="10"/>
      <c r="N66" s="2"/>
    </row>
    <row r="67" spans="1:14" hidden="1" outlineLevel="2">
      <c r="A67" s="146" t="s">
        <v>24</v>
      </c>
      <c r="B67" s="270" t="s">
        <v>563</v>
      </c>
      <c r="C67" s="271" t="s">
        <v>739</v>
      </c>
      <c r="D67" s="272" t="s">
        <v>740</v>
      </c>
      <c r="E67" s="273" t="s">
        <v>347</v>
      </c>
      <c r="F67" s="273" t="s">
        <v>287</v>
      </c>
      <c r="G67" s="273"/>
      <c r="H67" s="274">
        <v>1</v>
      </c>
      <c r="I67" s="274">
        <v>1</v>
      </c>
      <c r="J67" s="274"/>
      <c r="K67" s="274">
        <v>1</v>
      </c>
      <c r="L67" s="275" t="s">
        <v>354</v>
      </c>
      <c r="M67" s="10"/>
      <c r="N67" s="2"/>
    </row>
    <row r="68" spans="1:14" hidden="1" outlineLevel="2">
      <c r="A68" s="146" t="s">
        <v>37</v>
      </c>
      <c r="B68" s="270" t="s">
        <v>563</v>
      </c>
      <c r="C68" s="271" t="s">
        <v>739</v>
      </c>
      <c r="D68" s="272" t="s">
        <v>740</v>
      </c>
      <c r="E68" s="273" t="s">
        <v>347</v>
      </c>
      <c r="F68" s="273" t="s">
        <v>287</v>
      </c>
      <c r="G68" s="273"/>
      <c r="H68" s="274">
        <v>1</v>
      </c>
      <c r="I68" s="274">
        <v>1</v>
      </c>
      <c r="J68" s="274"/>
      <c r="K68" s="274">
        <v>2</v>
      </c>
      <c r="L68" s="275" t="s">
        <v>582</v>
      </c>
      <c r="M68" s="10"/>
      <c r="N68" s="2"/>
    </row>
    <row r="69" spans="1:14" ht="22.5" hidden="1" outlineLevel="2">
      <c r="A69" s="146" t="s">
        <v>0</v>
      </c>
      <c r="B69" s="270" t="s">
        <v>563</v>
      </c>
      <c r="C69" s="271" t="s">
        <v>741</v>
      </c>
      <c r="D69" s="272" t="s">
        <v>742</v>
      </c>
      <c r="E69" s="273" t="s">
        <v>347</v>
      </c>
      <c r="F69" s="273" t="s">
        <v>287</v>
      </c>
      <c r="G69" s="273"/>
      <c r="H69" s="274">
        <v>1</v>
      </c>
      <c r="I69" s="274">
        <v>1</v>
      </c>
      <c r="J69" s="274"/>
      <c r="K69" s="274">
        <v>3</v>
      </c>
      <c r="L69" s="275" t="s">
        <v>10</v>
      </c>
      <c r="M69" s="10"/>
      <c r="N69" s="2"/>
    </row>
    <row r="70" spans="1:14" ht="22.5" hidden="1" outlineLevel="2">
      <c r="A70" s="146" t="s">
        <v>35</v>
      </c>
      <c r="B70" s="270" t="s">
        <v>563</v>
      </c>
      <c r="C70" s="271" t="s">
        <v>741</v>
      </c>
      <c r="D70" s="272" t="s">
        <v>742</v>
      </c>
      <c r="E70" s="273" t="s">
        <v>347</v>
      </c>
      <c r="F70" s="273" t="s">
        <v>287</v>
      </c>
      <c r="G70" s="273"/>
      <c r="H70" s="274">
        <v>1</v>
      </c>
      <c r="I70" s="274">
        <v>1</v>
      </c>
      <c r="J70" s="274"/>
      <c r="K70" s="274">
        <v>2</v>
      </c>
      <c r="L70" s="275" t="s">
        <v>351</v>
      </c>
      <c r="M70" s="10"/>
      <c r="N70" s="2"/>
    </row>
    <row r="71" spans="1:14" ht="22.5" hidden="1" outlineLevel="2">
      <c r="A71" s="146" t="s">
        <v>36</v>
      </c>
      <c r="B71" s="270" t="s">
        <v>563</v>
      </c>
      <c r="C71" s="271" t="s">
        <v>741</v>
      </c>
      <c r="D71" s="272" t="s">
        <v>742</v>
      </c>
      <c r="E71" s="273" t="s">
        <v>347</v>
      </c>
      <c r="F71" s="273" t="s">
        <v>287</v>
      </c>
      <c r="G71" s="273"/>
      <c r="H71" s="274">
        <v>1</v>
      </c>
      <c r="I71" s="274">
        <v>1</v>
      </c>
      <c r="J71" s="274"/>
      <c r="K71" s="274">
        <v>1</v>
      </c>
      <c r="L71" s="275" t="s">
        <v>743</v>
      </c>
      <c r="M71" s="10"/>
      <c r="N71" s="2"/>
    </row>
    <row r="72" spans="1:14" ht="22.5" hidden="1" outlineLevel="2">
      <c r="A72" s="146" t="s">
        <v>1</v>
      </c>
      <c r="B72" s="270" t="s">
        <v>563</v>
      </c>
      <c r="C72" s="271" t="s">
        <v>741</v>
      </c>
      <c r="D72" s="272" t="s">
        <v>742</v>
      </c>
      <c r="E72" s="273" t="s">
        <v>347</v>
      </c>
      <c r="F72" s="273" t="s">
        <v>287</v>
      </c>
      <c r="G72" s="273"/>
      <c r="H72" s="274">
        <v>1</v>
      </c>
      <c r="I72" s="274">
        <v>1</v>
      </c>
      <c r="J72" s="274"/>
      <c r="K72" s="274">
        <v>3</v>
      </c>
      <c r="L72" s="275" t="s">
        <v>744</v>
      </c>
      <c r="M72" s="10"/>
      <c r="N72" s="2"/>
    </row>
    <row r="73" spans="1:14" ht="22.5" hidden="1" outlineLevel="2">
      <c r="A73" s="146" t="s">
        <v>3</v>
      </c>
      <c r="B73" s="270" t="s">
        <v>563</v>
      </c>
      <c r="C73" s="271" t="s">
        <v>741</v>
      </c>
      <c r="D73" s="272" t="s">
        <v>742</v>
      </c>
      <c r="E73" s="273" t="s">
        <v>347</v>
      </c>
      <c r="F73" s="273" t="s">
        <v>287</v>
      </c>
      <c r="G73" s="273"/>
      <c r="H73" s="274">
        <v>1</v>
      </c>
      <c r="I73" s="274">
        <v>1</v>
      </c>
      <c r="J73" s="274"/>
      <c r="K73" s="274">
        <v>1</v>
      </c>
      <c r="L73" s="275" t="s">
        <v>64</v>
      </c>
      <c r="M73" s="10"/>
      <c r="N73" s="2"/>
    </row>
    <row r="74" spans="1:14" ht="22.5" hidden="1" outlineLevel="2">
      <c r="A74" s="146" t="s">
        <v>24</v>
      </c>
      <c r="B74" s="270" t="s">
        <v>563</v>
      </c>
      <c r="C74" s="271" t="s">
        <v>741</v>
      </c>
      <c r="D74" s="272" t="s">
        <v>742</v>
      </c>
      <c r="E74" s="273" t="s">
        <v>347</v>
      </c>
      <c r="F74" s="273" t="s">
        <v>287</v>
      </c>
      <c r="G74" s="273"/>
      <c r="H74" s="274">
        <v>1</v>
      </c>
      <c r="I74" s="274">
        <v>1</v>
      </c>
      <c r="J74" s="274"/>
      <c r="K74" s="274">
        <v>5</v>
      </c>
      <c r="L74" s="275" t="s">
        <v>646</v>
      </c>
      <c r="M74" s="10"/>
      <c r="N74" s="2"/>
    </row>
    <row r="75" spans="1:14" ht="22.5" hidden="1" outlineLevel="2">
      <c r="A75" s="146" t="s">
        <v>37</v>
      </c>
      <c r="B75" s="270" t="s">
        <v>563</v>
      </c>
      <c r="C75" s="271" t="s">
        <v>741</v>
      </c>
      <c r="D75" s="272" t="s">
        <v>742</v>
      </c>
      <c r="E75" s="273" t="s">
        <v>347</v>
      </c>
      <c r="F75" s="273" t="s">
        <v>287</v>
      </c>
      <c r="G75" s="273"/>
      <c r="H75" s="274">
        <v>1</v>
      </c>
      <c r="I75" s="274">
        <v>1</v>
      </c>
      <c r="J75" s="274"/>
      <c r="K75" s="274">
        <v>1</v>
      </c>
      <c r="L75" s="275" t="s">
        <v>562</v>
      </c>
      <c r="M75" s="10"/>
      <c r="N75" s="2"/>
    </row>
    <row r="76" spans="1:14" ht="22.5" hidden="1" outlineLevel="2">
      <c r="A76" s="146" t="s">
        <v>38</v>
      </c>
      <c r="B76" s="270" t="s">
        <v>563</v>
      </c>
      <c r="C76" s="271" t="s">
        <v>741</v>
      </c>
      <c r="D76" s="272" t="s">
        <v>742</v>
      </c>
      <c r="E76" s="273" t="s">
        <v>347</v>
      </c>
      <c r="F76" s="273" t="s">
        <v>287</v>
      </c>
      <c r="G76" s="273"/>
      <c r="H76" s="274">
        <v>1</v>
      </c>
      <c r="I76" s="274">
        <v>1</v>
      </c>
      <c r="J76" s="274"/>
      <c r="K76" s="274">
        <v>1</v>
      </c>
      <c r="L76" s="275" t="s">
        <v>446</v>
      </c>
      <c r="M76" s="10"/>
      <c r="N76" s="2"/>
    </row>
    <row r="77" spans="1:14" ht="22.5" hidden="1" outlineLevel="2">
      <c r="A77" s="146" t="s">
        <v>39</v>
      </c>
      <c r="B77" s="270" t="s">
        <v>563</v>
      </c>
      <c r="C77" s="271" t="s">
        <v>741</v>
      </c>
      <c r="D77" s="272" t="s">
        <v>742</v>
      </c>
      <c r="E77" s="273" t="s">
        <v>347</v>
      </c>
      <c r="F77" s="273" t="s">
        <v>287</v>
      </c>
      <c r="G77" s="273"/>
      <c r="H77" s="274">
        <v>1</v>
      </c>
      <c r="I77" s="274">
        <v>1</v>
      </c>
      <c r="J77" s="274"/>
      <c r="K77" s="274">
        <v>11</v>
      </c>
      <c r="L77" s="275" t="s">
        <v>353</v>
      </c>
      <c r="M77" s="10"/>
      <c r="N77" s="2"/>
    </row>
    <row r="78" spans="1:14" ht="22.5" hidden="1" outlineLevel="2">
      <c r="A78" s="146" t="s">
        <v>42</v>
      </c>
      <c r="B78" s="270" t="s">
        <v>563</v>
      </c>
      <c r="C78" s="271" t="s">
        <v>741</v>
      </c>
      <c r="D78" s="272" t="s">
        <v>742</v>
      </c>
      <c r="E78" s="273" t="s">
        <v>347</v>
      </c>
      <c r="F78" s="273" t="s">
        <v>287</v>
      </c>
      <c r="G78" s="273"/>
      <c r="H78" s="274">
        <v>1</v>
      </c>
      <c r="I78" s="274">
        <v>1</v>
      </c>
      <c r="J78" s="274"/>
      <c r="K78" s="274">
        <v>1</v>
      </c>
      <c r="L78" s="275" t="s">
        <v>745</v>
      </c>
      <c r="M78" s="10"/>
      <c r="N78" s="2"/>
    </row>
    <row r="79" spans="1:14" ht="22.5" hidden="1" outlineLevel="2">
      <c r="A79" s="146" t="s">
        <v>43</v>
      </c>
      <c r="B79" s="270" t="s">
        <v>563</v>
      </c>
      <c r="C79" s="271" t="s">
        <v>741</v>
      </c>
      <c r="D79" s="272" t="s">
        <v>742</v>
      </c>
      <c r="E79" s="273" t="s">
        <v>347</v>
      </c>
      <c r="F79" s="273" t="s">
        <v>287</v>
      </c>
      <c r="G79" s="273"/>
      <c r="H79" s="274">
        <v>1</v>
      </c>
      <c r="I79" s="274">
        <v>1</v>
      </c>
      <c r="J79" s="274"/>
      <c r="K79" s="274">
        <v>1</v>
      </c>
      <c r="L79" s="275" t="s">
        <v>364</v>
      </c>
      <c r="M79" s="10"/>
      <c r="N79" s="2"/>
    </row>
    <row r="80" spans="1:14" ht="22.5" hidden="1" outlineLevel="2">
      <c r="A80" s="146" t="s">
        <v>44</v>
      </c>
      <c r="B80" s="270" t="s">
        <v>563</v>
      </c>
      <c r="C80" s="271" t="s">
        <v>741</v>
      </c>
      <c r="D80" s="272" t="s">
        <v>742</v>
      </c>
      <c r="E80" s="273" t="s">
        <v>347</v>
      </c>
      <c r="F80" s="273" t="s">
        <v>287</v>
      </c>
      <c r="G80" s="273"/>
      <c r="H80" s="274">
        <v>1</v>
      </c>
      <c r="I80" s="274">
        <v>1</v>
      </c>
      <c r="J80" s="274"/>
      <c r="K80" s="274">
        <v>2</v>
      </c>
      <c r="L80" s="275" t="s">
        <v>355</v>
      </c>
      <c r="M80" s="10"/>
      <c r="N80" s="2"/>
    </row>
    <row r="81" spans="1:14" ht="22.5" hidden="1" outlineLevel="2">
      <c r="A81" s="146" t="s">
        <v>45</v>
      </c>
      <c r="B81" s="270" t="s">
        <v>563</v>
      </c>
      <c r="C81" s="271" t="s">
        <v>741</v>
      </c>
      <c r="D81" s="272" t="s">
        <v>742</v>
      </c>
      <c r="E81" s="273" t="s">
        <v>347</v>
      </c>
      <c r="F81" s="273" t="s">
        <v>287</v>
      </c>
      <c r="G81" s="273"/>
      <c r="H81" s="274">
        <v>1</v>
      </c>
      <c r="I81" s="274">
        <v>1</v>
      </c>
      <c r="J81" s="274"/>
      <c r="K81" s="274">
        <v>1</v>
      </c>
      <c r="L81" s="275" t="s">
        <v>746</v>
      </c>
      <c r="M81" s="10"/>
      <c r="N81" s="2"/>
    </row>
    <row r="82" spans="1:14" ht="22.5" hidden="1" outlineLevel="2">
      <c r="A82" s="146" t="s">
        <v>46</v>
      </c>
      <c r="B82" s="270" t="s">
        <v>563</v>
      </c>
      <c r="C82" s="271" t="s">
        <v>741</v>
      </c>
      <c r="D82" s="272" t="s">
        <v>742</v>
      </c>
      <c r="E82" s="273" t="s">
        <v>347</v>
      </c>
      <c r="F82" s="273" t="s">
        <v>287</v>
      </c>
      <c r="G82" s="273"/>
      <c r="H82" s="274">
        <v>1</v>
      </c>
      <c r="I82" s="274">
        <v>1</v>
      </c>
      <c r="J82" s="274"/>
      <c r="K82" s="274">
        <v>2</v>
      </c>
      <c r="L82" s="275" t="s">
        <v>595</v>
      </c>
      <c r="M82" s="10"/>
      <c r="N82" s="2"/>
    </row>
    <row r="83" spans="1:14" ht="22.5" hidden="1" outlineLevel="2">
      <c r="A83" s="146" t="s">
        <v>0</v>
      </c>
      <c r="B83" s="270" t="s">
        <v>563</v>
      </c>
      <c r="C83" s="271" t="s">
        <v>747</v>
      </c>
      <c r="D83" s="272" t="s">
        <v>748</v>
      </c>
      <c r="E83" s="273" t="s">
        <v>347</v>
      </c>
      <c r="F83" s="273" t="s">
        <v>287</v>
      </c>
      <c r="G83" s="273"/>
      <c r="H83" s="274">
        <v>1</v>
      </c>
      <c r="I83" s="274">
        <v>1</v>
      </c>
      <c r="J83" s="274"/>
      <c r="K83" s="274">
        <v>1</v>
      </c>
      <c r="L83" s="275" t="s">
        <v>749</v>
      </c>
      <c r="M83" s="10"/>
      <c r="N83" s="2"/>
    </row>
    <row r="84" spans="1:14" ht="22.5" hidden="1" outlineLevel="2">
      <c r="A84" s="146" t="s">
        <v>35</v>
      </c>
      <c r="B84" s="270" t="s">
        <v>563</v>
      </c>
      <c r="C84" s="271" t="s">
        <v>747</v>
      </c>
      <c r="D84" s="272" t="s">
        <v>748</v>
      </c>
      <c r="E84" s="273" t="s">
        <v>347</v>
      </c>
      <c r="F84" s="273" t="s">
        <v>287</v>
      </c>
      <c r="G84" s="273"/>
      <c r="H84" s="274">
        <v>1</v>
      </c>
      <c r="I84" s="274">
        <v>1</v>
      </c>
      <c r="J84" s="274"/>
      <c r="K84" s="274">
        <v>1</v>
      </c>
      <c r="L84" s="275" t="s">
        <v>750</v>
      </c>
      <c r="M84" s="10"/>
      <c r="N84" s="2"/>
    </row>
    <row r="85" spans="1:14" ht="22.5" hidden="1" outlineLevel="2">
      <c r="A85" s="146" t="s">
        <v>36</v>
      </c>
      <c r="B85" s="270" t="s">
        <v>563</v>
      </c>
      <c r="C85" s="271" t="s">
        <v>747</v>
      </c>
      <c r="D85" s="272" t="s">
        <v>748</v>
      </c>
      <c r="E85" s="273" t="s">
        <v>347</v>
      </c>
      <c r="F85" s="273" t="s">
        <v>287</v>
      </c>
      <c r="G85" s="273"/>
      <c r="H85" s="274">
        <v>1</v>
      </c>
      <c r="I85" s="274">
        <v>1</v>
      </c>
      <c r="J85" s="274"/>
      <c r="K85" s="274">
        <v>2</v>
      </c>
      <c r="L85" s="275" t="s">
        <v>646</v>
      </c>
      <c r="M85" s="10"/>
      <c r="N85" s="2"/>
    </row>
    <row r="86" spans="1:14" ht="22.5" hidden="1" outlineLevel="2">
      <c r="A86" s="146" t="s">
        <v>1</v>
      </c>
      <c r="B86" s="270" t="s">
        <v>563</v>
      </c>
      <c r="C86" s="271" t="s">
        <v>747</v>
      </c>
      <c r="D86" s="272" t="s">
        <v>748</v>
      </c>
      <c r="E86" s="273" t="s">
        <v>347</v>
      </c>
      <c r="F86" s="273" t="s">
        <v>287</v>
      </c>
      <c r="G86" s="273"/>
      <c r="H86" s="274">
        <v>1</v>
      </c>
      <c r="I86" s="274">
        <v>1</v>
      </c>
      <c r="J86" s="274"/>
      <c r="K86" s="274">
        <v>1</v>
      </c>
      <c r="L86" s="275" t="s">
        <v>353</v>
      </c>
      <c r="M86" s="10"/>
      <c r="N86" s="2"/>
    </row>
    <row r="87" spans="1:14" ht="22.5" hidden="1" outlineLevel="2">
      <c r="A87" s="146" t="s">
        <v>3</v>
      </c>
      <c r="B87" s="270" t="s">
        <v>563</v>
      </c>
      <c r="C87" s="271" t="s">
        <v>747</v>
      </c>
      <c r="D87" s="272" t="s">
        <v>748</v>
      </c>
      <c r="E87" s="273" t="s">
        <v>347</v>
      </c>
      <c r="F87" s="273" t="s">
        <v>287</v>
      </c>
      <c r="G87" s="273"/>
      <c r="H87" s="274">
        <v>1</v>
      </c>
      <c r="I87" s="274">
        <v>1</v>
      </c>
      <c r="J87" s="274"/>
      <c r="K87" s="274">
        <v>1</v>
      </c>
      <c r="L87" s="275" t="s">
        <v>355</v>
      </c>
      <c r="M87" s="10"/>
      <c r="N87" s="2"/>
    </row>
    <row r="88" spans="1:14" ht="22.5" hidden="1" outlineLevel="2">
      <c r="A88" s="146" t="s">
        <v>24</v>
      </c>
      <c r="B88" s="270" t="s">
        <v>563</v>
      </c>
      <c r="C88" s="271" t="s">
        <v>747</v>
      </c>
      <c r="D88" s="272" t="s">
        <v>748</v>
      </c>
      <c r="E88" s="273" t="s">
        <v>347</v>
      </c>
      <c r="F88" s="273" t="s">
        <v>287</v>
      </c>
      <c r="G88" s="273"/>
      <c r="H88" s="274">
        <v>1</v>
      </c>
      <c r="I88" s="274">
        <v>1</v>
      </c>
      <c r="J88" s="274"/>
      <c r="K88" s="274">
        <v>1</v>
      </c>
      <c r="L88" s="275" t="s">
        <v>582</v>
      </c>
      <c r="M88" s="10"/>
      <c r="N88" s="2"/>
    </row>
    <row r="89" spans="1:14" ht="22.5" hidden="1" outlineLevel="2">
      <c r="A89" s="146" t="s">
        <v>0</v>
      </c>
      <c r="B89" s="270" t="s">
        <v>563</v>
      </c>
      <c r="C89" s="271" t="s">
        <v>751</v>
      </c>
      <c r="D89" s="272" t="s">
        <v>752</v>
      </c>
      <c r="E89" s="273" t="s">
        <v>347</v>
      </c>
      <c r="F89" s="273" t="s">
        <v>287</v>
      </c>
      <c r="G89" s="273"/>
      <c r="H89" s="274">
        <v>1</v>
      </c>
      <c r="I89" s="274">
        <v>1</v>
      </c>
      <c r="J89" s="274"/>
      <c r="K89" s="274">
        <v>2</v>
      </c>
      <c r="L89" s="275" t="s">
        <v>351</v>
      </c>
      <c r="M89" s="10"/>
      <c r="N89" s="2"/>
    </row>
    <row r="90" spans="1:14" ht="22.5" hidden="1" outlineLevel="2">
      <c r="A90" s="146" t="s">
        <v>35</v>
      </c>
      <c r="B90" s="270" t="s">
        <v>563</v>
      </c>
      <c r="C90" s="271" t="s">
        <v>751</v>
      </c>
      <c r="D90" s="272" t="s">
        <v>752</v>
      </c>
      <c r="E90" s="273" t="s">
        <v>347</v>
      </c>
      <c r="F90" s="273" t="s">
        <v>287</v>
      </c>
      <c r="G90" s="273"/>
      <c r="H90" s="274">
        <v>1</v>
      </c>
      <c r="I90" s="274">
        <v>1</v>
      </c>
      <c r="J90" s="274"/>
      <c r="K90" s="274">
        <v>2</v>
      </c>
      <c r="L90" s="275" t="s">
        <v>750</v>
      </c>
      <c r="M90" s="10"/>
      <c r="N90" s="2"/>
    </row>
    <row r="91" spans="1:14" ht="22.5" hidden="1" outlineLevel="2">
      <c r="A91" s="146" t="s">
        <v>36</v>
      </c>
      <c r="B91" s="270" t="s">
        <v>563</v>
      </c>
      <c r="C91" s="271" t="s">
        <v>751</v>
      </c>
      <c r="D91" s="272" t="s">
        <v>752</v>
      </c>
      <c r="E91" s="273" t="s">
        <v>347</v>
      </c>
      <c r="F91" s="273" t="s">
        <v>287</v>
      </c>
      <c r="G91" s="273"/>
      <c r="H91" s="274">
        <v>1</v>
      </c>
      <c r="I91" s="274">
        <v>1</v>
      </c>
      <c r="J91" s="274"/>
      <c r="K91" s="274">
        <v>1</v>
      </c>
      <c r="L91" s="275" t="s">
        <v>572</v>
      </c>
      <c r="M91" s="10"/>
      <c r="N91" s="2"/>
    </row>
    <row r="92" spans="1:14" ht="22.5" hidden="1" outlineLevel="2">
      <c r="A92" s="146" t="s">
        <v>1</v>
      </c>
      <c r="B92" s="270" t="s">
        <v>563</v>
      </c>
      <c r="C92" s="271" t="s">
        <v>751</v>
      </c>
      <c r="D92" s="272" t="s">
        <v>752</v>
      </c>
      <c r="E92" s="273" t="s">
        <v>347</v>
      </c>
      <c r="F92" s="273" t="s">
        <v>287</v>
      </c>
      <c r="G92" s="273"/>
      <c r="H92" s="274">
        <v>1</v>
      </c>
      <c r="I92" s="274">
        <v>1</v>
      </c>
      <c r="J92" s="274"/>
      <c r="K92" s="274">
        <v>1</v>
      </c>
      <c r="L92" s="275" t="s">
        <v>568</v>
      </c>
      <c r="M92" s="10"/>
      <c r="N92" s="2"/>
    </row>
    <row r="93" spans="1:14" ht="22.5" hidden="1" outlineLevel="2">
      <c r="A93" s="146" t="s">
        <v>3</v>
      </c>
      <c r="B93" s="270" t="s">
        <v>563</v>
      </c>
      <c r="C93" s="271" t="s">
        <v>751</v>
      </c>
      <c r="D93" s="272" t="s">
        <v>752</v>
      </c>
      <c r="E93" s="273" t="s">
        <v>347</v>
      </c>
      <c r="F93" s="273" t="s">
        <v>287</v>
      </c>
      <c r="G93" s="273"/>
      <c r="H93" s="274">
        <v>1</v>
      </c>
      <c r="I93" s="274">
        <v>1</v>
      </c>
      <c r="J93" s="274"/>
      <c r="K93" s="274">
        <v>1</v>
      </c>
      <c r="L93" s="275" t="s">
        <v>353</v>
      </c>
      <c r="M93" s="10"/>
      <c r="N93" s="2"/>
    </row>
    <row r="94" spans="1:14" hidden="1" outlineLevel="2">
      <c r="A94" s="146" t="s">
        <v>0</v>
      </c>
      <c r="B94" s="270" t="s">
        <v>563</v>
      </c>
      <c r="C94" s="271" t="s">
        <v>753</v>
      </c>
      <c r="D94" s="272" t="s">
        <v>754</v>
      </c>
      <c r="E94" s="273" t="s">
        <v>347</v>
      </c>
      <c r="F94" s="273" t="s">
        <v>287</v>
      </c>
      <c r="G94" s="273"/>
      <c r="H94" s="274">
        <v>1</v>
      </c>
      <c r="I94" s="274">
        <v>1</v>
      </c>
      <c r="J94" s="274"/>
      <c r="K94" s="274">
        <v>1</v>
      </c>
      <c r="L94" s="275" t="s">
        <v>351</v>
      </c>
      <c r="M94" s="10"/>
      <c r="N94" s="2"/>
    </row>
    <row r="95" spans="1:14" hidden="1" outlineLevel="2">
      <c r="A95" s="146" t="s">
        <v>35</v>
      </c>
      <c r="B95" s="270" t="s">
        <v>563</v>
      </c>
      <c r="C95" s="271" t="s">
        <v>753</v>
      </c>
      <c r="D95" s="272" t="s">
        <v>754</v>
      </c>
      <c r="E95" s="273" t="s">
        <v>347</v>
      </c>
      <c r="F95" s="273" t="s">
        <v>287</v>
      </c>
      <c r="G95" s="273"/>
      <c r="H95" s="274">
        <v>1</v>
      </c>
      <c r="I95" s="274">
        <v>1</v>
      </c>
      <c r="J95" s="274"/>
      <c r="K95" s="274">
        <v>1</v>
      </c>
      <c r="L95" s="275" t="s">
        <v>578</v>
      </c>
      <c r="M95" s="10"/>
      <c r="N95" s="2"/>
    </row>
    <row r="96" spans="1:14" hidden="1" outlineLevel="2">
      <c r="A96" s="146" t="s">
        <v>36</v>
      </c>
      <c r="B96" s="270" t="s">
        <v>563</v>
      </c>
      <c r="C96" s="271" t="s">
        <v>753</v>
      </c>
      <c r="D96" s="272" t="s">
        <v>754</v>
      </c>
      <c r="E96" s="273" t="s">
        <v>347</v>
      </c>
      <c r="F96" s="273" t="s">
        <v>287</v>
      </c>
      <c r="G96" s="273"/>
      <c r="H96" s="274">
        <v>1</v>
      </c>
      <c r="I96" s="274">
        <v>1</v>
      </c>
      <c r="J96" s="274"/>
      <c r="K96" s="274">
        <v>2</v>
      </c>
      <c r="L96" s="275" t="s">
        <v>646</v>
      </c>
      <c r="M96" s="10"/>
      <c r="N96" s="2"/>
    </row>
    <row r="97" spans="1:14" hidden="1" outlineLevel="2">
      <c r="A97" s="146" t="s">
        <v>1</v>
      </c>
      <c r="B97" s="270" t="s">
        <v>563</v>
      </c>
      <c r="C97" s="271" t="s">
        <v>753</v>
      </c>
      <c r="D97" s="272" t="s">
        <v>754</v>
      </c>
      <c r="E97" s="273" t="s">
        <v>347</v>
      </c>
      <c r="F97" s="273" t="s">
        <v>287</v>
      </c>
      <c r="G97" s="273"/>
      <c r="H97" s="274">
        <v>1</v>
      </c>
      <c r="I97" s="274">
        <v>1</v>
      </c>
      <c r="J97" s="274"/>
      <c r="K97" s="274">
        <v>3</v>
      </c>
      <c r="L97" s="275" t="s">
        <v>568</v>
      </c>
      <c r="M97" s="10"/>
      <c r="N97" s="2"/>
    </row>
    <row r="98" spans="1:14" hidden="1" outlineLevel="2">
      <c r="A98" s="146" t="s">
        <v>3</v>
      </c>
      <c r="B98" s="270" t="s">
        <v>563</v>
      </c>
      <c r="C98" s="271" t="s">
        <v>753</v>
      </c>
      <c r="D98" s="272" t="s">
        <v>754</v>
      </c>
      <c r="E98" s="273" t="s">
        <v>347</v>
      </c>
      <c r="F98" s="273" t="s">
        <v>287</v>
      </c>
      <c r="G98" s="273"/>
      <c r="H98" s="274">
        <v>1</v>
      </c>
      <c r="I98" s="274">
        <v>1</v>
      </c>
      <c r="J98" s="274"/>
      <c r="K98" s="274">
        <v>1</v>
      </c>
      <c r="L98" s="275" t="s">
        <v>562</v>
      </c>
      <c r="M98" s="10"/>
      <c r="N98" s="2"/>
    </row>
    <row r="99" spans="1:14" hidden="1" outlineLevel="2">
      <c r="A99" s="146" t="s">
        <v>24</v>
      </c>
      <c r="B99" s="270" t="s">
        <v>563</v>
      </c>
      <c r="C99" s="271" t="s">
        <v>753</v>
      </c>
      <c r="D99" s="272" t="s">
        <v>754</v>
      </c>
      <c r="E99" s="273" t="s">
        <v>347</v>
      </c>
      <c r="F99" s="273" t="s">
        <v>287</v>
      </c>
      <c r="G99" s="273"/>
      <c r="H99" s="274">
        <v>1</v>
      </c>
      <c r="I99" s="274">
        <v>1</v>
      </c>
      <c r="J99" s="274"/>
      <c r="K99" s="274">
        <v>2</v>
      </c>
      <c r="L99" s="275" t="s">
        <v>352</v>
      </c>
      <c r="M99" s="10"/>
      <c r="N99" s="2"/>
    </row>
    <row r="100" spans="1:14" hidden="1" outlineLevel="2">
      <c r="A100" s="146" t="s">
        <v>37</v>
      </c>
      <c r="B100" s="270" t="s">
        <v>563</v>
      </c>
      <c r="C100" s="271" t="s">
        <v>753</v>
      </c>
      <c r="D100" s="272" t="s">
        <v>754</v>
      </c>
      <c r="E100" s="273" t="s">
        <v>347</v>
      </c>
      <c r="F100" s="273" t="s">
        <v>287</v>
      </c>
      <c r="G100" s="273"/>
      <c r="H100" s="274">
        <v>1</v>
      </c>
      <c r="I100" s="274">
        <v>1</v>
      </c>
      <c r="J100" s="274"/>
      <c r="K100" s="274">
        <v>11</v>
      </c>
      <c r="L100" s="275" t="s">
        <v>353</v>
      </c>
      <c r="M100" s="10"/>
      <c r="N100" s="2"/>
    </row>
    <row r="101" spans="1:14" hidden="1" outlineLevel="2">
      <c r="A101" s="146" t="s">
        <v>38</v>
      </c>
      <c r="B101" s="270" t="s">
        <v>563</v>
      </c>
      <c r="C101" s="271" t="s">
        <v>753</v>
      </c>
      <c r="D101" s="272" t="s">
        <v>754</v>
      </c>
      <c r="E101" s="273" t="s">
        <v>347</v>
      </c>
      <c r="F101" s="273" t="s">
        <v>287</v>
      </c>
      <c r="G101" s="273"/>
      <c r="H101" s="274">
        <v>1</v>
      </c>
      <c r="I101" s="274">
        <v>1</v>
      </c>
      <c r="J101" s="274"/>
      <c r="K101" s="274">
        <v>2</v>
      </c>
      <c r="L101" s="275" t="s">
        <v>724</v>
      </c>
      <c r="M101" s="10"/>
      <c r="N101" s="2"/>
    </row>
    <row r="102" spans="1:14" hidden="1" outlineLevel="2">
      <c r="A102" s="146" t="s">
        <v>39</v>
      </c>
      <c r="B102" s="270" t="s">
        <v>563</v>
      </c>
      <c r="C102" s="271" t="s">
        <v>753</v>
      </c>
      <c r="D102" s="272" t="s">
        <v>754</v>
      </c>
      <c r="E102" s="273" t="s">
        <v>347</v>
      </c>
      <c r="F102" s="273" t="s">
        <v>287</v>
      </c>
      <c r="G102" s="273"/>
      <c r="H102" s="274">
        <v>1</v>
      </c>
      <c r="I102" s="274">
        <v>1</v>
      </c>
      <c r="J102" s="274"/>
      <c r="K102" s="274">
        <v>2</v>
      </c>
      <c r="L102" s="275" t="s">
        <v>364</v>
      </c>
      <c r="M102" s="10"/>
      <c r="N102" s="2"/>
    </row>
    <row r="103" spans="1:14" hidden="1" outlineLevel="2">
      <c r="A103" s="146" t="s">
        <v>42</v>
      </c>
      <c r="B103" s="270" t="s">
        <v>563</v>
      </c>
      <c r="C103" s="271" t="s">
        <v>753</v>
      </c>
      <c r="D103" s="272" t="s">
        <v>754</v>
      </c>
      <c r="E103" s="273" t="s">
        <v>347</v>
      </c>
      <c r="F103" s="273" t="s">
        <v>287</v>
      </c>
      <c r="G103" s="273"/>
      <c r="H103" s="274">
        <v>1</v>
      </c>
      <c r="I103" s="274">
        <v>1</v>
      </c>
      <c r="J103" s="274"/>
      <c r="K103" s="274">
        <v>1</v>
      </c>
      <c r="L103" s="275" t="s">
        <v>581</v>
      </c>
      <c r="M103" s="10"/>
      <c r="N103" s="2"/>
    </row>
    <row r="104" spans="1:14" hidden="1" outlineLevel="2">
      <c r="A104" s="146" t="s">
        <v>0</v>
      </c>
      <c r="B104" s="270" t="s">
        <v>563</v>
      </c>
      <c r="C104" s="271" t="s">
        <v>755</v>
      </c>
      <c r="D104" s="272" t="s">
        <v>756</v>
      </c>
      <c r="E104" s="273" t="s">
        <v>347</v>
      </c>
      <c r="F104" s="273" t="s">
        <v>287</v>
      </c>
      <c r="G104" s="273"/>
      <c r="H104" s="274">
        <v>1</v>
      </c>
      <c r="I104" s="274">
        <v>1</v>
      </c>
      <c r="J104" s="274"/>
      <c r="K104" s="274">
        <v>11</v>
      </c>
      <c r="L104" s="275" t="s">
        <v>11</v>
      </c>
      <c r="M104" s="10"/>
      <c r="N104" s="2"/>
    </row>
    <row r="105" spans="1:14" hidden="1" outlineLevel="2">
      <c r="A105" s="146" t="s">
        <v>35</v>
      </c>
      <c r="B105" s="270" t="s">
        <v>563</v>
      </c>
      <c r="C105" s="271" t="s">
        <v>755</v>
      </c>
      <c r="D105" s="272" t="s">
        <v>756</v>
      </c>
      <c r="E105" s="273" t="s">
        <v>347</v>
      </c>
      <c r="F105" s="273" t="s">
        <v>287</v>
      </c>
      <c r="G105" s="273"/>
      <c r="H105" s="274">
        <v>1</v>
      </c>
      <c r="I105" s="274">
        <v>1</v>
      </c>
      <c r="J105" s="274"/>
      <c r="K105" s="274">
        <v>3</v>
      </c>
      <c r="L105" s="275" t="s">
        <v>349</v>
      </c>
      <c r="M105" s="10"/>
      <c r="N105" s="2"/>
    </row>
    <row r="106" spans="1:14" hidden="1" outlineLevel="2">
      <c r="A106" s="146" t="s">
        <v>36</v>
      </c>
      <c r="B106" s="270" t="s">
        <v>563</v>
      </c>
      <c r="C106" s="271" t="s">
        <v>755</v>
      </c>
      <c r="D106" s="272" t="s">
        <v>756</v>
      </c>
      <c r="E106" s="273" t="s">
        <v>347</v>
      </c>
      <c r="F106" s="273" t="s">
        <v>287</v>
      </c>
      <c r="G106" s="273"/>
      <c r="H106" s="274">
        <v>1</v>
      </c>
      <c r="I106" s="274">
        <v>1</v>
      </c>
      <c r="J106" s="274"/>
      <c r="K106" s="274">
        <v>1</v>
      </c>
      <c r="L106" s="275" t="s">
        <v>446</v>
      </c>
      <c r="M106" s="10"/>
      <c r="N106" s="2"/>
    </row>
    <row r="107" spans="1:14" hidden="1" outlineLevel="2">
      <c r="A107" s="146" t="s">
        <v>1</v>
      </c>
      <c r="B107" s="270" t="s">
        <v>563</v>
      </c>
      <c r="C107" s="271" t="s">
        <v>755</v>
      </c>
      <c r="D107" s="272" t="s">
        <v>756</v>
      </c>
      <c r="E107" s="273" t="s">
        <v>347</v>
      </c>
      <c r="F107" s="273" t="s">
        <v>287</v>
      </c>
      <c r="G107" s="273"/>
      <c r="H107" s="274">
        <v>1</v>
      </c>
      <c r="I107" s="274">
        <v>1</v>
      </c>
      <c r="J107" s="274"/>
      <c r="K107" s="274">
        <v>1</v>
      </c>
      <c r="L107" s="275" t="s">
        <v>352</v>
      </c>
      <c r="M107" s="10"/>
      <c r="N107" s="2"/>
    </row>
    <row r="108" spans="1:14" hidden="1" outlineLevel="2">
      <c r="A108" s="146" t="s">
        <v>3</v>
      </c>
      <c r="B108" s="270" t="s">
        <v>563</v>
      </c>
      <c r="C108" s="271" t="s">
        <v>755</v>
      </c>
      <c r="D108" s="272" t="s">
        <v>756</v>
      </c>
      <c r="E108" s="273" t="s">
        <v>347</v>
      </c>
      <c r="F108" s="273" t="s">
        <v>287</v>
      </c>
      <c r="G108" s="273"/>
      <c r="H108" s="274">
        <v>1</v>
      </c>
      <c r="I108" s="274">
        <v>1</v>
      </c>
      <c r="J108" s="274"/>
      <c r="K108" s="274">
        <v>10</v>
      </c>
      <c r="L108" s="275" t="s">
        <v>353</v>
      </c>
      <c r="M108" s="10"/>
      <c r="N108" s="2"/>
    </row>
    <row r="109" spans="1:14" hidden="1" outlineLevel="2">
      <c r="A109" s="146" t="s">
        <v>24</v>
      </c>
      <c r="B109" s="270" t="s">
        <v>563</v>
      </c>
      <c r="C109" s="271" t="s">
        <v>755</v>
      </c>
      <c r="D109" s="272" t="s">
        <v>756</v>
      </c>
      <c r="E109" s="273"/>
      <c r="F109" s="273"/>
      <c r="G109" s="273"/>
      <c r="H109" s="274">
        <v>1</v>
      </c>
      <c r="I109" s="274">
        <v>1</v>
      </c>
      <c r="J109" s="274"/>
      <c r="K109" s="274"/>
      <c r="L109" s="275"/>
      <c r="M109" s="10"/>
      <c r="N109" s="2"/>
    </row>
    <row r="110" spans="1:14" hidden="1" outlineLevel="2">
      <c r="A110" s="146" t="s">
        <v>37</v>
      </c>
      <c r="B110" s="270" t="s">
        <v>563</v>
      </c>
      <c r="C110" s="271" t="s">
        <v>755</v>
      </c>
      <c r="D110" s="272" t="s">
        <v>756</v>
      </c>
      <c r="E110" s="273"/>
      <c r="F110" s="273"/>
      <c r="G110" s="273"/>
      <c r="H110" s="274">
        <v>1</v>
      </c>
      <c r="I110" s="274">
        <v>1</v>
      </c>
      <c r="J110" s="274"/>
      <c r="K110" s="274"/>
      <c r="L110" s="275"/>
      <c r="M110" s="10"/>
      <c r="N110" s="2"/>
    </row>
    <row r="111" spans="1:14" hidden="1" outlineLevel="2">
      <c r="A111" s="146" t="s">
        <v>0</v>
      </c>
      <c r="B111" s="270" t="s">
        <v>563</v>
      </c>
      <c r="C111" s="271" t="s">
        <v>757</v>
      </c>
      <c r="D111" s="272" t="s">
        <v>758</v>
      </c>
      <c r="E111" s="273" t="s">
        <v>347</v>
      </c>
      <c r="F111" s="273" t="s">
        <v>287</v>
      </c>
      <c r="G111" s="273"/>
      <c r="H111" s="274">
        <v>1</v>
      </c>
      <c r="I111" s="274">
        <v>1</v>
      </c>
      <c r="J111" s="274"/>
      <c r="K111" s="274">
        <v>1</v>
      </c>
      <c r="L111" s="275" t="s">
        <v>568</v>
      </c>
      <c r="M111" s="10"/>
      <c r="N111" s="2"/>
    </row>
    <row r="112" spans="1:14" hidden="1" outlineLevel="2">
      <c r="A112" s="146" t="s">
        <v>35</v>
      </c>
      <c r="B112" s="270" t="s">
        <v>563</v>
      </c>
      <c r="C112" s="271" t="s">
        <v>757</v>
      </c>
      <c r="D112" s="272" t="s">
        <v>758</v>
      </c>
      <c r="E112" s="273" t="s">
        <v>347</v>
      </c>
      <c r="F112" s="273" t="s">
        <v>287</v>
      </c>
      <c r="G112" s="273"/>
      <c r="H112" s="274">
        <v>1</v>
      </c>
      <c r="I112" s="274">
        <v>1</v>
      </c>
      <c r="J112" s="274"/>
      <c r="K112" s="274">
        <v>1</v>
      </c>
      <c r="L112" s="275" t="s">
        <v>446</v>
      </c>
      <c r="M112" s="10"/>
      <c r="N112" s="2"/>
    </row>
    <row r="113" spans="1:19" hidden="1" outlineLevel="2">
      <c r="A113" s="146" t="s">
        <v>36</v>
      </c>
      <c r="B113" s="270" t="s">
        <v>563</v>
      </c>
      <c r="C113" s="271" t="s">
        <v>757</v>
      </c>
      <c r="D113" s="272" t="s">
        <v>758</v>
      </c>
      <c r="E113" s="273" t="s">
        <v>347</v>
      </c>
      <c r="F113" s="273" t="s">
        <v>287</v>
      </c>
      <c r="G113" s="273"/>
      <c r="H113" s="274">
        <v>1</v>
      </c>
      <c r="I113" s="274">
        <v>1</v>
      </c>
      <c r="J113" s="274"/>
      <c r="K113" s="274">
        <v>1</v>
      </c>
      <c r="L113" s="275" t="s">
        <v>759</v>
      </c>
      <c r="M113" s="10"/>
      <c r="N113" s="2"/>
    </row>
    <row r="114" spans="1:19" hidden="1" outlineLevel="2">
      <c r="A114" s="146" t="s">
        <v>1</v>
      </c>
      <c r="B114" s="270" t="s">
        <v>563</v>
      </c>
      <c r="C114" s="271" t="s">
        <v>757</v>
      </c>
      <c r="D114" s="272" t="s">
        <v>758</v>
      </c>
      <c r="E114" s="273" t="s">
        <v>347</v>
      </c>
      <c r="F114" s="273" t="s">
        <v>287</v>
      </c>
      <c r="G114" s="273"/>
      <c r="H114" s="274">
        <v>1</v>
      </c>
      <c r="I114" s="274">
        <v>1</v>
      </c>
      <c r="J114" s="274"/>
      <c r="K114" s="274">
        <v>3</v>
      </c>
      <c r="L114" s="275" t="s">
        <v>353</v>
      </c>
      <c r="M114" s="10"/>
      <c r="N114" s="2"/>
    </row>
    <row r="115" spans="1:19" hidden="1" outlineLevel="2">
      <c r="A115" s="146" t="s">
        <v>3</v>
      </c>
      <c r="B115" s="270" t="s">
        <v>563</v>
      </c>
      <c r="C115" s="271" t="s">
        <v>757</v>
      </c>
      <c r="D115" s="272" t="s">
        <v>758</v>
      </c>
      <c r="E115" s="273" t="s">
        <v>347</v>
      </c>
      <c r="F115" s="273" t="s">
        <v>287</v>
      </c>
      <c r="G115" s="273"/>
      <c r="H115" s="274">
        <v>1</v>
      </c>
      <c r="I115" s="274">
        <v>1</v>
      </c>
      <c r="J115" s="274"/>
      <c r="K115" s="274">
        <v>1</v>
      </c>
      <c r="L115" s="275" t="s">
        <v>354</v>
      </c>
      <c r="M115" s="10"/>
      <c r="N115" s="2"/>
    </row>
    <row r="116" spans="1:19" hidden="1" outlineLevel="2">
      <c r="A116" s="146" t="s">
        <v>24</v>
      </c>
      <c r="B116" s="270" t="s">
        <v>563</v>
      </c>
      <c r="C116" s="271" t="s">
        <v>757</v>
      </c>
      <c r="D116" s="272" t="s">
        <v>758</v>
      </c>
      <c r="E116" s="273" t="s">
        <v>347</v>
      </c>
      <c r="F116" s="273" t="s">
        <v>287</v>
      </c>
      <c r="G116" s="273"/>
      <c r="H116" s="274">
        <v>1</v>
      </c>
      <c r="I116" s="274">
        <v>1</v>
      </c>
      <c r="J116" s="274"/>
      <c r="K116" s="274">
        <v>1</v>
      </c>
      <c r="L116" s="275" t="s">
        <v>760</v>
      </c>
      <c r="M116" s="10"/>
      <c r="N116" s="2"/>
    </row>
    <row r="117" spans="1:19" ht="22.5" hidden="1" outlineLevel="2">
      <c r="A117" s="146" t="s">
        <v>0</v>
      </c>
      <c r="B117" s="270" t="s">
        <v>563</v>
      </c>
      <c r="C117" s="271" t="s">
        <v>761</v>
      </c>
      <c r="D117" s="272" t="s">
        <v>762</v>
      </c>
      <c r="E117" s="273" t="s">
        <v>347</v>
      </c>
      <c r="F117" s="273" t="s">
        <v>287</v>
      </c>
      <c r="G117" s="273"/>
      <c r="H117" s="274">
        <v>1</v>
      </c>
      <c r="I117" s="274">
        <v>1</v>
      </c>
      <c r="J117" s="274"/>
      <c r="K117" s="274">
        <v>1</v>
      </c>
      <c r="L117" s="275" t="s">
        <v>353</v>
      </c>
      <c r="M117" s="10"/>
      <c r="N117" s="2"/>
    </row>
    <row r="118" spans="1:19" hidden="1" outlineLevel="2">
      <c r="A118" s="146" t="s">
        <v>0</v>
      </c>
      <c r="B118" s="270" t="s">
        <v>563</v>
      </c>
      <c r="C118" s="271" t="s">
        <v>763</v>
      </c>
      <c r="D118" s="272" t="s">
        <v>764</v>
      </c>
      <c r="E118" s="273" t="s">
        <v>347</v>
      </c>
      <c r="F118" s="273" t="s">
        <v>287</v>
      </c>
      <c r="G118" s="273"/>
      <c r="H118" s="274">
        <v>1</v>
      </c>
      <c r="I118" s="274">
        <v>1</v>
      </c>
      <c r="J118" s="274"/>
      <c r="K118" s="274">
        <v>7</v>
      </c>
      <c r="L118" s="275" t="s">
        <v>353</v>
      </c>
      <c r="M118" s="10"/>
      <c r="N118" s="2"/>
    </row>
    <row r="119" spans="1:19" hidden="1" outlineLevel="1">
      <c r="M119" s="10"/>
      <c r="N119" s="2"/>
    </row>
    <row r="120" spans="1:19" hidden="1" outlineLevel="1"/>
    <row r="121" spans="1:19" hidden="1" outlineLevel="1"/>
    <row r="122" spans="1:19" hidden="1" outlineLevel="1">
      <c r="P122" s="157" t="s">
        <v>432</v>
      </c>
      <c r="Q122" t="s">
        <v>841</v>
      </c>
      <c r="R122" t="s">
        <v>842</v>
      </c>
      <c r="S122" t="s">
        <v>843</v>
      </c>
    </row>
    <row r="123" spans="1:19" hidden="1" outlineLevel="2">
      <c r="P123" s="129" t="s">
        <v>288</v>
      </c>
      <c r="Q123" s="159">
        <v>2</v>
      </c>
      <c r="R123" s="159">
        <v>1</v>
      </c>
      <c r="S123" s="159">
        <v>2</v>
      </c>
    </row>
    <row r="124" spans="1:19" hidden="1" outlineLevel="2">
      <c r="P124" s="158" t="s">
        <v>288</v>
      </c>
      <c r="Q124" s="159">
        <v>2</v>
      </c>
      <c r="R124" s="159">
        <v>1</v>
      </c>
      <c r="S124" s="159">
        <v>2</v>
      </c>
    </row>
    <row r="125" spans="1:19" hidden="1" outlineLevel="2">
      <c r="P125" s="129" t="s">
        <v>734</v>
      </c>
      <c r="Q125" s="159">
        <v>2</v>
      </c>
      <c r="R125" s="159">
        <v>1</v>
      </c>
      <c r="S125" s="159">
        <v>4</v>
      </c>
    </row>
    <row r="126" spans="1:19" hidden="1" outlineLevel="2">
      <c r="P126" s="158" t="s">
        <v>373</v>
      </c>
      <c r="Q126" s="159">
        <v>2</v>
      </c>
      <c r="R126" s="159">
        <v>1</v>
      </c>
      <c r="S126" s="159">
        <v>4</v>
      </c>
    </row>
    <row r="127" spans="1:19" hidden="1" outlineLevel="2">
      <c r="P127" s="129" t="s">
        <v>543</v>
      </c>
      <c r="Q127" s="159">
        <v>18</v>
      </c>
      <c r="R127" s="159">
        <v>1</v>
      </c>
      <c r="S127" s="159">
        <v>1</v>
      </c>
    </row>
    <row r="128" spans="1:19" hidden="1" outlineLevel="2">
      <c r="P128" s="158" t="s">
        <v>373</v>
      </c>
      <c r="Q128" s="159">
        <v>18</v>
      </c>
      <c r="R128" s="159">
        <v>1</v>
      </c>
      <c r="S128" s="159">
        <v>1</v>
      </c>
    </row>
    <row r="129" spans="16:19" hidden="1" outlineLevel="2">
      <c r="P129" s="129" t="s">
        <v>287</v>
      </c>
      <c r="Q129" s="159">
        <v>2</v>
      </c>
      <c r="R129" s="159">
        <v>2</v>
      </c>
      <c r="S129" s="159">
        <v>4</v>
      </c>
    </row>
    <row r="130" spans="16:19" hidden="1" outlineLevel="2">
      <c r="P130" s="158" t="s">
        <v>287</v>
      </c>
      <c r="Q130" s="159">
        <v>2</v>
      </c>
      <c r="R130" s="159">
        <v>2</v>
      </c>
      <c r="S130" s="159">
        <v>4</v>
      </c>
    </row>
    <row r="131" spans="16:19" hidden="1" outlineLevel="2">
      <c r="P131" s="129" t="s">
        <v>721</v>
      </c>
      <c r="Q131" s="159">
        <v>3</v>
      </c>
      <c r="R131" s="159">
        <v>0</v>
      </c>
      <c r="S131" s="159">
        <v>10</v>
      </c>
    </row>
    <row r="132" spans="16:19" hidden="1" outlineLevel="2">
      <c r="P132" s="158" t="s">
        <v>721</v>
      </c>
      <c r="Q132" s="159">
        <v>3</v>
      </c>
      <c r="R132" s="159">
        <v>0</v>
      </c>
      <c r="S132" s="159">
        <v>10</v>
      </c>
    </row>
    <row r="133" spans="16:19" hidden="1" outlineLevel="2">
      <c r="P133" s="129" t="s">
        <v>347</v>
      </c>
      <c r="Q133" s="159">
        <v>104</v>
      </c>
      <c r="R133" s="159">
        <v>98</v>
      </c>
      <c r="S133" s="159">
        <v>283</v>
      </c>
    </row>
    <row r="134" spans="16:19" hidden="1" outlineLevel="2">
      <c r="P134" s="158" t="s">
        <v>288</v>
      </c>
      <c r="Q134" s="159">
        <v>4</v>
      </c>
      <c r="R134" s="159">
        <v>2</v>
      </c>
      <c r="S134" s="159">
        <v>8</v>
      </c>
    </row>
    <row r="135" spans="16:19" hidden="1" outlineLevel="2">
      <c r="P135" s="158" t="s">
        <v>287</v>
      </c>
      <c r="Q135" s="159">
        <v>96</v>
      </c>
      <c r="R135" s="159">
        <v>94</v>
      </c>
      <c r="S135" s="159">
        <v>271</v>
      </c>
    </row>
    <row r="136" spans="16:19" hidden="1" outlineLevel="2">
      <c r="P136" s="158" t="s">
        <v>289</v>
      </c>
      <c r="Q136" s="159">
        <v>4</v>
      </c>
      <c r="R136" s="159">
        <v>2</v>
      </c>
      <c r="S136" s="159">
        <v>4</v>
      </c>
    </row>
    <row r="137" spans="16:19" hidden="1" outlineLevel="2">
      <c r="P137" s="129" t="s">
        <v>708</v>
      </c>
      <c r="Q137" s="159">
        <v>1</v>
      </c>
      <c r="R137" s="159">
        <v>1</v>
      </c>
      <c r="S137" s="159">
        <v>1</v>
      </c>
    </row>
    <row r="138" spans="16:19" hidden="1" outlineLevel="2">
      <c r="P138" s="158" t="s">
        <v>708</v>
      </c>
      <c r="Q138" s="159">
        <v>1</v>
      </c>
      <c r="R138" s="159">
        <v>1</v>
      </c>
      <c r="S138" s="159">
        <v>1</v>
      </c>
    </row>
    <row r="139" spans="16:19" hidden="1" outlineLevel="2">
      <c r="P139" s="129" t="s">
        <v>397</v>
      </c>
      <c r="Q139" s="159">
        <v>56</v>
      </c>
      <c r="R139" s="159">
        <v>2</v>
      </c>
      <c r="S139" s="159">
        <v>2</v>
      </c>
    </row>
    <row r="140" spans="16:19" hidden="1" outlineLevel="2">
      <c r="P140" s="158" t="s">
        <v>397</v>
      </c>
      <c r="Q140" s="159">
        <v>56</v>
      </c>
      <c r="R140" s="159">
        <v>2</v>
      </c>
      <c r="S140" s="159">
        <v>2</v>
      </c>
    </row>
    <row r="141" spans="16:19" hidden="1" outlineLevel="2">
      <c r="P141" s="129" t="s">
        <v>710</v>
      </c>
      <c r="Q141" s="159">
        <v>34</v>
      </c>
      <c r="R141" s="159">
        <v>3</v>
      </c>
      <c r="S141" s="159">
        <v>3</v>
      </c>
    </row>
    <row r="142" spans="16:19" hidden="1" outlineLevel="2">
      <c r="P142" s="158" t="s">
        <v>710</v>
      </c>
      <c r="Q142" s="159">
        <v>34</v>
      </c>
      <c r="R142" s="159">
        <v>3</v>
      </c>
      <c r="S142" s="159">
        <v>3</v>
      </c>
    </row>
    <row r="143" spans="16:19" hidden="1" outlineLevel="2">
      <c r="P143" s="129" t="s">
        <v>833</v>
      </c>
      <c r="Q143" s="159">
        <v>2</v>
      </c>
      <c r="R143" s="159">
        <v>2</v>
      </c>
      <c r="S143" s="159"/>
    </row>
    <row r="144" spans="16:19" hidden="1" outlineLevel="2">
      <c r="P144" s="158" t="s">
        <v>833</v>
      </c>
      <c r="Q144" s="159">
        <v>2</v>
      </c>
      <c r="R144" s="159">
        <v>2</v>
      </c>
      <c r="S144" s="159"/>
    </row>
    <row r="145" spans="16:26" hidden="1" outlineLevel="2">
      <c r="P145" s="129" t="s">
        <v>433</v>
      </c>
      <c r="Q145" s="159">
        <v>224</v>
      </c>
      <c r="R145" s="159">
        <v>111</v>
      </c>
      <c r="S145" s="159">
        <v>310</v>
      </c>
    </row>
    <row r="146" spans="16:26" hidden="1" outlineLevel="1"/>
    <row r="147" spans="16:26" hidden="1" outlineLevel="1"/>
    <row r="148" spans="16:26" hidden="1" outlineLevel="1"/>
    <row r="149" spans="16:26" hidden="1" outlineLevel="1">
      <c r="W149" s="160" t="s">
        <v>432</v>
      </c>
      <c r="X149" s="160" t="s">
        <v>841</v>
      </c>
      <c r="Y149" s="160" t="s">
        <v>842</v>
      </c>
      <c r="Z149" s="160" t="s">
        <v>843</v>
      </c>
    </row>
    <row r="150" spans="16:26" hidden="1" outlineLevel="2">
      <c r="W150" s="162" t="s">
        <v>288</v>
      </c>
      <c r="X150" s="455">
        <v>2</v>
      </c>
      <c r="Y150" s="455">
        <v>1</v>
      </c>
      <c r="Z150" s="455">
        <v>2</v>
      </c>
    </row>
    <row r="151" spans="16:26" hidden="1" outlineLevel="2">
      <c r="W151" s="158" t="s">
        <v>288</v>
      </c>
      <c r="X151" s="159">
        <v>2</v>
      </c>
      <c r="Y151" s="159">
        <v>1</v>
      </c>
      <c r="Z151" s="159">
        <v>2</v>
      </c>
    </row>
    <row r="152" spans="16:26" hidden="1" outlineLevel="2">
      <c r="W152" s="162" t="s">
        <v>734</v>
      </c>
      <c r="X152" s="455">
        <v>2</v>
      </c>
      <c r="Y152" s="455">
        <v>1</v>
      </c>
      <c r="Z152" s="455">
        <v>4</v>
      </c>
    </row>
    <row r="153" spans="16:26" hidden="1" outlineLevel="2">
      <c r="W153" s="158" t="s">
        <v>373</v>
      </c>
      <c r="X153" s="159">
        <v>2</v>
      </c>
      <c r="Y153" s="159">
        <v>1</v>
      </c>
      <c r="Z153" s="159">
        <v>4</v>
      </c>
    </row>
    <row r="154" spans="16:26" hidden="1" outlineLevel="2">
      <c r="W154" s="162" t="s">
        <v>543</v>
      </c>
      <c r="X154" s="455">
        <v>18</v>
      </c>
      <c r="Y154" s="455">
        <v>1</v>
      </c>
      <c r="Z154" s="455">
        <v>1</v>
      </c>
    </row>
    <row r="155" spans="16:26" hidden="1" outlineLevel="2">
      <c r="W155" s="158" t="s">
        <v>373</v>
      </c>
      <c r="X155" s="159">
        <v>18</v>
      </c>
      <c r="Y155" s="159">
        <v>1</v>
      </c>
      <c r="Z155" s="159">
        <v>1</v>
      </c>
    </row>
    <row r="156" spans="16:26" hidden="1" outlineLevel="2">
      <c r="W156" s="162" t="s">
        <v>287</v>
      </c>
      <c r="X156" s="455">
        <v>2</v>
      </c>
      <c r="Y156" s="455">
        <v>2</v>
      </c>
      <c r="Z156" s="455">
        <v>4</v>
      </c>
    </row>
    <row r="157" spans="16:26" hidden="1" outlineLevel="2">
      <c r="W157" s="158" t="s">
        <v>287</v>
      </c>
      <c r="X157" s="159">
        <v>2</v>
      </c>
      <c r="Y157" s="159">
        <v>2</v>
      </c>
      <c r="Z157" s="159">
        <v>4</v>
      </c>
    </row>
    <row r="158" spans="16:26" hidden="1" outlineLevel="2">
      <c r="W158" s="162" t="s">
        <v>721</v>
      </c>
      <c r="X158" s="455">
        <v>3</v>
      </c>
      <c r="Y158" s="455">
        <v>0</v>
      </c>
      <c r="Z158" s="455">
        <v>10</v>
      </c>
    </row>
    <row r="159" spans="16:26" hidden="1" outlineLevel="2">
      <c r="W159" s="158" t="s">
        <v>721</v>
      </c>
      <c r="X159" s="159">
        <v>3</v>
      </c>
      <c r="Y159" s="159">
        <v>0</v>
      </c>
      <c r="Z159" s="159">
        <v>10</v>
      </c>
    </row>
    <row r="160" spans="16:26" hidden="1" outlineLevel="2">
      <c r="W160" s="162" t="s">
        <v>347</v>
      </c>
      <c r="X160" s="455">
        <v>104</v>
      </c>
      <c r="Y160" s="455">
        <v>98</v>
      </c>
      <c r="Z160" s="455">
        <v>283</v>
      </c>
    </row>
    <row r="161" spans="23:26" hidden="1" outlineLevel="2">
      <c r="W161" s="158" t="s">
        <v>288</v>
      </c>
      <c r="X161" s="159">
        <v>4</v>
      </c>
      <c r="Y161" s="159">
        <v>2</v>
      </c>
      <c r="Z161" s="159">
        <v>8</v>
      </c>
    </row>
    <row r="162" spans="23:26" hidden="1" outlineLevel="2">
      <c r="W162" s="586" t="s">
        <v>287</v>
      </c>
      <c r="X162" s="587">
        <v>98</v>
      </c>
      <c r="Y162" s="587">
        <v>96</v>
      </c>
      <c r="Z162" s="587">
        <v>276</v>
      </c>
    </row>
    <row r="163" spans="23:26" hidden="1" outlineLevel="2">
      <c r="W163" s="158" t="s">
        <v>289</v>
      </c>
      <c r="X163" s="159">
        <v>4</v>
      </c>
      <c r="Y163" s="159">
        <v>2</v>
      </c>
      <c r="Z163" s="159">
        <v>4</v>
      </c>
    </row>
    <row r="164" spans="23:26" hidden="1" outlineLevel="2">
      <c r="W164" s="162" t="s">
        <v>708</v>
      </c>
      <c r="X164" s="455">
        <v>1</v>
      </c>
      <c r="Y164" s="455">
        <v>1</v>
      </c>
      <c r="Z164" s="455">
        <v>1</v>
      </c>
    </row>
    <row r="165" spans="23:26" hidden="1" outlineLevel="2">
      <c r="W165" s="158" t="s">
        <v>708</v>
      </c>
      <c r="X165" s="159">
        <v>1</v>
      </c>
      <c r="Y165" s="159">
        <v>1</v>
      </c>
      <c r="Z165" s="159">
        <v>1</v>
      </c>
    </row>
    <row r="166" spans="23:26" hidden="1" outlineLevel="2">
      <c r="W166" s="162" t="s">
        <v>397</v>
      </c>
      <c r="X166" s="455">
        <v>56</v>
      </c>
      <c r="Y166" s="455">
        <v>2</v>
      </c>
      <c r="Z166" s="455">
        <v>2</v>
      </c>
    </row>
    <row r="167" spans="23:26" hidden="1" outlineLevel="2">
      <c r="W167" s="158" t="s">
        <v>397</v>
      </c>
      <c r="X167" s="159">
        <v>56</v>
      </c>
      <c r="Y167" s="159">
        <v>2</v>
      </c>
      <c r="Z167" s="159">
        <v>2</v>
      </c>
    </row>
    <row r="168" spans="23:26" hidden="1" outlineLevel="2">
      <c r="W168" s="162" t="s">
        <v>710</v>
      </c>
      <c r="X168" s="455">
        <v>34</v>
      </c>
      <c r="Y168" s="455">
        <v>3</v>
      </c>
      <c r="Z168" s="455">
        <v>3</v>
      </c>
    </row>
    <row r="169" spans="23:26" hidden="1" outlineLevel="2">
      <c r="W169" s="158" t="s">
        <v>710</v>
      </c>
      <c r="X169" s="159">
        <v>34</v>
      </c>
      <c r="Y169" s="159">
        <v>3</v>
      </c>
      <c r="Z169" s="159">
        <v>3</v>
      </c>
    </row>
    <row r="170" spans="23:26" hidden="1" outlineLevel="2">
      <c r="W170" s="162" t="s">
        <v>833</v>
      </c>
      <c r="X170" s="455">
        <v>2</v>
      </c>
      <c r="Y170" s="455">
        <v>2</v>
      </c>
      <c r="Z170" s="455"/>
    </row>
    <row r="171" spans="23:26" hidden="1" outlineLevel="2">
      <c r="W171" s="158" t="s">
        <v>833</v>
      </c>
      <c r="X171" s="159">
        <v>2</v>
      </c>
      <c r="Y171" s="159">
        <v>2</v>
      </c>
      <c r="Z171" s="159"/>
    </row>
    <row r="172" spans="23:26" hidden="1" outlineLevel="1"/>
    <row r="173" spans="23:26" hidden="1" outlineLevel="1"/>
    <row r="174" spans="23:26" hidden="1" outlineLevel="1"/>
    <row r="175" spans="23:26" collapsed="1"/>
    <row r="186" spans="27:27">
      <c r="AA186" s="128"/>
    </row>
  </sheetData>
  <sheetProtection algorithmName="SHA-512" hashValue="ZstVR8YtxE6CGitgv5yJR+M7Qz4Wf75NBFdgeT+gPn1nCPlKGGi91DjL0PT4UIjIq3osQ2KXp6dSSK7boQif6g==" saltValue="1SGC6TWh7+kULxxrhQkD5w==" spinCount="100000" sheet="1" objects="1" scenarios="1" selectLockedCells="1" selectUnlockedCell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AF82"/>
  <sheetViews>
    <sheetView showGridLines="0" zoomScaleNormal="100" zoomScaleSheetLayoutView="100" workbookViewId="0">
      <pane ySplit="5" topLeftCell="A6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3.42578125" style="2" hidden="1" customWidth="1" outlineLevel="2"/>
    <col min="4" max="4" width="28" style="2" hidden="1" customWidth="1" outlineLevel="2"/>
    <col min="5" max="5" width="37.14062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3" width="2.42578125" style="2" hidden="1" customWidth="1" outlineLevel="1" collapsed="1"/>
    <col min="14" max="14" width="2.42578125" style="2" hidden="1" customWidth="1" outlineLevel="1"/>
    <col min="15" max="15" width="2.42578125" hidden="1" customWidth="1" outlineLevel="1"/>
    <col min="16" max="16" width="3.5703125" hidden="1" customWidth="1" outlineLevel="1"/>
    <col min="17" max="17" width="43.140625" hidden="1" customWidth="1" outlineLevel="2"/>
    <col min="18" max="18" width="20" hidden="1" customWidth="1" outlineLevel="2"/>
    <col min="19" max="19" width="20.140625" hidden="1" customWidth="1" outlineLevel="2"/>
    <col min="20" max="20" width="15.7109375" hidden="1" customWidth="1" outlineLevel="2"/>
    <col min="21" max="21" width="3.7109375" hidden="1" customWidth="1" outlineLevel="1" collapsed="1"/>
    <col min="22" max="22" width="3.7109375" hidden="1" customWidth="1" outlineLevel="1"/>
    <col min="23" max="23" width="3.7109375" hidden="1" customWidth="1" outlineLevel="2"/>
    <col min="24" max="24" width="41.28515625" hidden="1" customWidth="1" outlineLevel="2"/>
    <col min="25" max="25" width="20" hidden="1" customWidth="1" outlineLevel="2"/>
    <col min="26" max="26" width="20.140625" hidden="1" customWidth="1" outlineLevel="2"/>
    <col min="27" max="27" width="15.7109375" hidden="1" customWidth="1" outlineLevel="2"/>
    <col min="28" max="28" width="0" hidden="1" customWidth="1" outlineLevel="1" collapsed="1"/>
    <col min="29" max="30" width="0" hidden="1" customWidth="1" outlineLevel="1"/>
    <col min="31" max="31" width="9.140625" collapsed="1"/>
  </cols>
  <sheetData>
    <row r="1" spans="1:32" ht="15.75" hidden="1" outlineLevel="1">
      <c r="A1" s="27"/>
      <c r="B1" s="458"/>
      <c r="C1" s="459" t="s">
        <v>853</v>
      </c>
      <c r="D1" s="460"/>
      <c r="E1" s="460"/>
      <c r="F1" s="461"/>
      <c r="G1" s="462"/>
      <c r="H1" s="462"/>
      <c r="I1" s="462"/>
      <c r="J1" s="462"/>
      <c r="K1" s="463"/>
      <c r="L1" s="462"/>
      <c r="M1" s="31"/>
      <c r="N1"/>
      <c r="O1" s="122"/>
      <c r="P1" s="122"/>
      <c r="Q1" s="464"/>
      <c r="R1" s="464"/>
      <c r="S1" s="464"/>
      <c r="T1" s="464"/>
      <c r="U1" s="122"/>
      <c r="V1" s="122"/>
      <c r="W1" s="465"/>
      <c r="X1" s="465"/>
      <c r="Y1" s="465"/>
      <c r="Z1" s="465"/>
      <c r="AA1" s="465"/>
      <c r="AB1" s="465"/>
      <c r="AC1" s="122"/>
      <c r="AD1" s="122"/>
      <c r="AE1" s="122"/>
      <c r="AF1" s="122"/>
    </row>
    <row r="2" spans="1:32" hidden="1" outlineLevel="1">
      <c r="A2" s="27"/>
      <c r="B2" s="27"/>
      <c r="C2" s="28" t="s">
        <v>854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2" customFormat="1" ht="18" hidden="1" outlineLevel="1">
      <c r="A3" s="10"/>
      <c r="B3" s="11"/>
      <c r="C3" s="74" t="s">
        <v>314</v>
      </c>
      <c r="D3" s="144" t="e">
        <f>+#REF!</f>
        <v>#REF!</v>
      </c>
      <c r="E3" s="11"/>
      <c r="F3" s="11"/>
      <c r="G3" s="11"/>
      <c r="H3" s="11"/>
      <c r="I3" s="11"/>
      <c r="J3" s="10"/>
      <c r="K3" s="90"/>
      <c r="L3" s="91"/>
      <c r="M3" s="1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</row>
    <row r="4" spans="1:32" hidden="1" outlineLevel="2">
      <c r="M4" s="10"/>
    </row>
    <row r="5" spans="1:32" s="403" customFormat="1" ht="22.5" hidden="1" outlineLevel="2">
      <c r="A5" s="404" t="s">
        <v>2</v>
      </c>
      <c r="B5" s="405" t="s">
        <v>441</v>
      </c>
      <c r="C5" s="405" t="s">
        <v>429</v>
      </c>
      <c r="D5" s="405" t="s">
        <v>325</v>
      </c>
      <c r="E5" s="406" t="s">
        <v>40</v>
      </c>
      <c r="F5" s="407" t="s">
        <v>701</v>
      </c>
      <c r="G5" s="408" t="s">
        <v>430</v>
      </c>
      <c r="H5" s="408" t="s">
        <v>696</v>
      </c>
      <c r="I5" s="407" t="s">
        <v>695</v>
      </c>
      <c r="J5" s="407" t="s">
        <v>831</v>
      </c>
      <c r="K5" s="408" t="s">
        <v>34</v>
      </c>
      <c r="L5" s="409" t="s">
        <v>41</v>
      </c>
      <c r="M5" s="410"/>
      <c r="N5" s="411"/>
    </row>
    <row r="6" spans="1:32" hidden="1" outlineLevel="2">
      <c r="A6" s="339">
        <v>1</v>
      </c>
      <c r="B6" s="346" t="s">
        <v>540</v>
      </c>
      <c r="C6" s="276" t="s">
        <v>783</v>
      </c>
      <c r="D6" s="277" t="s">
        <v>784</v>
      </c>
      <c r="E6" s="457" t="s">
        <v>347</v>
      </c>
      <c r="F6" s="352" t="s">
        <v>287</v>
      </c>
      <c r="G6" s="369"/>
      <c r="H6" s="366">
        <v>1</v>
      </c>
      <c r="I6" s="362">
        <v>1</v>
      </c>
      <c r="J6" s="372"/>
      <c r="K6" s="353">
        <v>3</v>
      </c>
      <c r="L6" s="371" t="s">
        <v>353</v>
      </c>
      <c r="M6" s="10"/>
    </row>
    <row r="7" spans="1:32" hidden="1" outlineLevel="2">
      <c r="A7" s="339">
        <v>2</v>
      </c>
      <c r="B7" s="340" t="s">
        <v>540</v>
      </c>
      <c r="C7" s="271" t="s">
        <v>783</v>
      </c>
      <c r="D7" s="272" t="s">
        <v>784</v>
      </c>
      <c r="E7" s="445" t="s">
        <v>347</v>
      </c>
      <c r="F7" s="352" t="s">
        <v>287</v>
      </c>
      <c r="G7" s="369"/>
      <c r="H7" s="353">
        <v>1</v>
      </c>
      <c r="I7" s="363">
        <v>1</v>
      </c>
      <c r="J7" s="372"/>
      <c r="K7" s="353">
        <v>6</v>
      </c>
      <c r="L7" s="371" t="s">
        <v>349</v>
      </c>
      <c r="M7" s="10"/>
    </row>
    <row r="8" spans="1:32" hidden="1" outlineLevel="2">
      <c r="A8" s="339">
        <v>3</v>
      </c>
      <c r="B8" s="340" t="s">
        <v>540</v>
      </c>
      <c r="C8" s="271" t="s">
        <v>783</v>
      </c>
      <c r="D8" s="272" t="s">
        <v>784</v>
      </c>
      <c r="E8" s="445" t="s">
        <v>543</v>
      </c>
      <c r="F8" s="352" t="s">
        <v>465</v>
      </c>
      <c r="G8" s="369"/>
      <c r="H8" s="353">
        <v>11</v>
      </c>
      <c r="I8" s="363">
        <v>1</v>
      </c>
      <c r="J8" s="372"/>
      <c r="K8" s="353">
        <v>6</v>
      </c>
      <c r="L8" s="371" t="s">
        <v>358</v>
      </c>
      <c r="M8" s="10"/>
    </row>
    <row r="9" spans="1:32" hidden="1" outlineLevel="2">
      <c r="A9" s="339">
        <v>4</v>
      </c>
      <c r="B9" s="340" t="s">
        <v>552</v>
      </c>
      <c r="C9" s="271" t="s">
        <v>785</v>
      </c>
      <c r="D9" s="272" t="s">
        <v>786</v>
      </c>
      <c r="E9" s="445" t="s">
        <v>347</v>
      </c>
      <c r="F9" s="352" t="s">
        <v>287</v>
      </c>
      <c r="G9" s="369"/>
      <c r="H9" s="353">
        <v>1</v>
      </c>
      <c r="I9" s="363">
        <v>1</v>
      </c>
      <c r="J9" s="372"/>
      <c r="K9" s="353">
        <v>4</v>
      </c>
      <c r="L9" s="371" t="s">
        <v>64</v>
      </c>
      <c r="M9" s="10"/>
    </row>
    <row r="10" spans="1:32" hidden="1" outlineLevel="2">
      <c r="A10" s="339">
        <v>5</v>
      </c>
      <c r="B10" s="340" t="s">
        <v>557</v>
      </c>
      <c r="C10" s="271" t="s">
        <v>787</v>
      </c>
      <c r="D10" s="272" t="s">
        <v>788</v>
      </c>
      <c r="E10" s="445" t="s">
        <v>347</v>
      </c>
      <c r="F10" s="352" t="s">
        <v>287</v>
      </c>
      <c r="G10" s="369"/>
      <c r="H10" s="353">
        <v>1</v>
      </c>
      <c r="I10" s="363">
        <v>1</v>
      </c>
      <c r="J10" s="372"/>
      <c r="K10" s="353">
        <v>1</v>
      </c>
      <c r="L10" s="371" t="s">
        <v>351</v>
      </c>
      <c r="M10" s="10"/>
    </row>
    <row r="11" spans="1:32" hidden="1" outlineLevel="2">
      <c r="A11" s="339">
        <v>6</v>
      </c>
      <c r="B11" s="340" t="s">
        <v>557</v>
      </c>
      <c r="C11" s="271" t="s">
        <v>787</v>
      </c>
      <c r="D11" s="272" t="s">
        <v>788</v>
      </c>
      <c r="E11" s="445" t="s">
        <v>347</v>
      </c>
      <c r="F11" s="352" t="s">
        <v>287</v>
      </c>
      <c r="G11" s="369"/>
      <c r="H11" s="353">
        <v>1</v>
      </c>
      <c r="I11" s="363">
        <v>1</v>
      </c>
      <c r="J11" s="372"/>
      <c r="K11" s="353">
        <v>1</v>
      </c>
      <c r="L11" s="371" t="s">
        <v>646</v>
      </c>
      <c r="M11" s="10"/>
    </row>
    <row r="12" spans="1:32" hidden="1" outlineLevel="2">
      <c r="A12" s="339">
        <v>7</v>
      </c>
      <c r="B12" s="340" t="s">
        <v>557</v>
      </c>
      <c r="C12" s="271" t="s">
        <v>787</v>
      </c>
      <c r="D12" s="272" t="s">
        <v>788</v>
      </c>
      <c r="E12" s="445" t="s">
        <v>347</v>
      </c>
      <c r="F12" s="352" t="s">
        <v>288</v>
      </c>
      <c r="G12" s="369"/>
      <c r="H12" s="353">
        <v>2</v>
      </c>
      <c r="I12" s="363">
        <v>1</v>
      </c>
      <c r="J12" s="372"/>
      <c r="K12" s="353">
        <v>1</v>
      </c>
      <c r="L12" s="371" t="s">
        <v>646</v>
      </c>
      <c r="M12" s="10"/>
    </row>
    <row r="13" spans="1:32" hidden="1" outlineLevel="2">
      <c r="A13" s="339">
        <v>8</v>
      </c>
      <c r="B13" s="340" t="s">
        <v>557</v>
      </c>
      <c r="C13" s="271" t="s">
        <v>787</v>
      </c>
      <c r="D13" s="272" t="s">
        <v>788</v>
      </c>
      <c r="E13" s="445" t="s">
        <v>347</v>
      </c>
      <c r="F13" s="352" t="s">
        <v>287</v>
      </c>
      <c r="G13" s="369"/>
      <c r="H13" s="353">
        <v>2</v>
      </c>
      <c r="I13" s="363">
        <v>1</v>
      </c>
      <c r="J13" s="372"/>
      <c r="K13" s="353">
        <v>1</v>
      </c>
      <c r="L13" s="371" t="s">
        <v>353</v>
      </c>
      <c r="M13" s="10"/>
    </row>
    <row r="14" spans="1:32" hidden="1" outlineLevel="2">
      <c r="A14" s="339">
        <v>9</v>
      </c>
      <c r="B14" s="340" t="s">
        <v>557</v>
      </c>
      <c r="C14" s="271" t="s">
        <v>789</v>
      </c>
      <c r="D14" s="272" t="s">
        <v>784</v>
      </c>
      <c r="E14" s="445" t="s">
        <v>347</v>
      </c>
      <c r="F14" s="352" t="s">
        <v>287</v>
      </c>
      <c r="G14" s="369"/>
      <c r="H14" s="353">
        <v>1</v>
      </c>
      <c r="I14" s="363">
        <v>1</v>
      </c>
      <c r="J14" s="372"/>
      <c r="K14" s="353">
        <v>1</v>
      </c>
      <c r="L14" s="371" t="s">
        <v>11</v>
      </c>
      <c r="M14" s="10"/>
    </row>
    <row r="15" spans="1:32" hidden="1" outlineLevel="2">
      <c r="A15" s="339">
        <v>10</v>
      </c>
      <c r="B15" s="340" t="s">
        <v>557</v>
      </c>
      <c r="C15" s="271" t="s">
        <v>789</v>
      </c>
      <c r="D15" s="272" t="s">
        <v>784</v>
      </c>
      <c r="E15" s="445" t="s">
        <v>543</v>
      </c>
      <c r="F15" s="352" t="s">
        <v>373</v>
      </c>
      <c r="G15" s="369"/>
      <c r="H15" s="353">
        <v>13</v>
      </c>
      <c r="I15" s="363">
        <v>1</v>
      </c>
      <c r="J15" s="372"/>
      <c r="K15" s="353">
        <v>1</v>
      </c>
      <c r="L15" s="371" t="s">
        <v>358</v>
      </c>
      <c r="M15" s="10"/>
    </row>
    <row r="16" spans="1:32" ht="22.5" hidden="1" outlineLevel="2">
      <c r="A16" s="339">
        <v>11</v>
      </c>
      <c r="B16" s="340" t="s">
        <v>557</v>
      </c>
      <c r="C16" s="271" t="s">
        <v>790</v>
      </c>
      <c r="D16" s="272" t="s">
        <v>791</v>
      </c>
      <c r="E16" s="445" t="s">
        <v>347</v>
      </c>
      <c r="F16" s="352" t="s">
        <v>290</v>
      </c>
      <c r="G16" s="369"/>
      <c r="H16" s="353">
        <v>4</v>
      </c>
      <c r="I16" s="363">
        <v>1</v>
      </c>
      <c r="J16" s="372"/>
      <c r="K16" s="353">
        <v>1</v>
      </c>
      <c r="L16" s="371" t="s">
        <v>353</v>
      </c>
      <c r="M16" s="10"/>
    </row>
    <row r="17" spans="1:32" s="2" customFormat="1" hidden="1" outlineLevel="2">
      <c r="A17" s="339">
        <v>12</v>
      </c>
      <c r="B17" s="340" t="s">
        <v>557</v>
      </c>
      <c r="C17" s="271" t="s">
        <v>792</v>
      </c>
      <c r="D17" s="272" t="s">
        <v>793</v>
      </c>
      <c r="E17" s="445" t="s">
        <v>347</v>
      </c>
      <c r="F17" s="352" t="s">
        <v>287</v>
      </c>
      <c r="G17" s="369"/>
      <c r="H17" s="353">
        <v>1</v>
      </c>
      <c r="I17" s="363">
        <v>1</v>
      </c>
      <c r="J17" s="372"/>
      <c r="K17" s="353">
        <v>1</v>
      </c>
      <c r="L17" s="371" t="s">
        <v>354</v>
      </c>
      <c r="M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2" customFormat="1" hidden="1" outlineLevel="2">
      <c r="A18" s="339">
        <v>13</v>
      </c>
      <c r="B18" s="340" t="s">
        <v>557</v>
      </c>
      <c r="C18" s="271" t="s">
        <v>792</v>
      </c>
      <c r="D18" s="272" t="s">
        <v>793</v>
      </c>
      <c r="E18" s="445" t="s">
        <v>347</v>
      </c>
      <c r="F18" s="352" t="s">
        <v>287</v>
      </c>
      <c r="G18" s="369"/>
      <c r="H18" s="353">
        <v>1</v>
      </c>
      <c r="I18" s="363">
        <v>1</v>
      </c>
      <c r="J18" s="372"/>
      <c r="K18" s="353">
        <v>5</v>
      </c>
      <c r="L18" s="371" t="s">
        <v>11</v>
      </c>
      <c r="M18" s="1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2" customFormat="1" hidden="1" outlineLevel="2">
      <c r="A19" s="339">
        <v>14</v>
      </c>
      <c r="B19" s="340" t="s">
        <v>557</v>
      </c>
      <c r="C19" s="271" t="s">
        <v>792</v>
      </c>
      <c r="D19" s="272" t="s">
        <v>793</v>
      </c>
      <c r="E19" s="445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2</v>
      </c>
      <c r="L19" s="371" t="s">
        <v>354</v>
      </c>
      <c r="M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2" customFormat="1" hidden="1" outlineLevel="2">
      <c r="A20" s="339">
        <v>15</v>
      </c>
      <c r="B20" s="340" t="s">
        <v>557</v>
      </c>
      <c r="C20" s="271" t="s">
        <v>792</v>
      </c>
      <c r="D20" s="272" t="s">
        <v>793</v>
      </c>
      <c r="E20" s="445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1</v>
      </c>
      <c r="L20" s="371" t="s">
        <v>794</v>
      </c>
      <c r="M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2" customFormat="1" hidden="1" outlineLevel="2">
      <c r="A21" s="339">
        <v>16</v>
      </c>
      <c r="B21" s="340" t="s">
        <v>563</v>
      </c>
      <c r="C21" s="271" t="s">
        <v>795</v>
      </c>
      <c r="D21" s="272" t="s">
        <v>796</v>
      </c>
      <c r="E21" s="445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11</v>
      </c>
      <c r="M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2" customFormat="1" hidden="1" outlineLevel="2">
      <c r="A22" s="339">
        <v>17</v>
      </c>
      <c r="B22" s="340" t="s">
        <v>563</v>
      </c>
      <c r="C22" s="271" t="s">
        <v>795</v>
      </c>
      <c r="D22" s="272" t="s">
        <v>796</v>
      </c>
      <c r="E22" s="445" t="s">
        <v>347</v>
      </c>
      <c r="F22" s="352" t="s">
        <v>287</v>
      </c>
      <c r="G22" s="369"/>
      <c r="H22" s="353">
        <v>1</v>
      </c>
      <c r="I22" s="363">
        <v>1</v>
      </c>
      <c r="J22" s="372"/>
      <c r="K22" s="353">
        <v>6</v>
      </c>
      <c r="L22" s="371" t="s">
        <v>646</v>
      </c>
      <c r="M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" customFormat="1" hidden="1" outlineLevel="2">
      <c r="A23" s="339">
        <v>18</v>
      </c>
      <c r="B23" s="340" t="s">
        <v>563</v>
      </c>
      <c r="C23" s="271" t="s">
        <v>795</v>
      </c>
      <c r="D23" s="272" t="s">
        <v>796</v>
      </c>
      <c r="E23" s="445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1</v>
      </c>
      <c r="L23" s="371" t="s">
        <v>568</v>
      </c>
      <c r="M23" s="1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2" customFormat="1" hidden="1" outlineLevel="2">
      <c r="A24" s="339">
        <v>19</v>
      </c>
      <c r="B24" s="340" t="s">
        <v>563</v>
      </c>
      <c r="C24" s="271" t="s">
        <v>795</v>
      </c>
      <c r="D24" s="272" t="s">
        <v>796</v>
      </c>
      <c r="E24" s="445" t="s">
        <v>347</v>
      </c>
      <c r="F24" s="352" t="s">
        <v>287</v>
      </c>
      <c r="G24" s="369"/>
      <c r="H24" s="353">
        <v>1</v>
      </c>
      <c r="I24" s="363">
        <v>1</v>
      </c>
      <c r="J24" s="372"/>
      <c r="K24" s="353">
        <v>3</v>
      </c>
      <c r="L24" s="371" t="s">
        <v>446</v>
      </c>
      <c r="M24" s="1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2" customFormat="1" hidden="1" outlineLevel="2">
      <c r="A25" s="339">
        <v>20</v>
      </c>
      <c r="B25" s="340" t="s">
        <v>563</v>
      </c>
      <c r="C25" s="271" t="s">
        <v>795</v>
      </c>
      <c r="D25" s="272" t="s">
        <v>796</v>
      </c>
      <c r="E25" s="445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27</v>
      </c>
      <c r="L25" s="371" t="s">
        <v>353</v>
      </c>
      <c r="M25" s="1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" customFormat="1" hidden="1" outlineLevel="2">
      <c r="A26" s="339">
        <v>21</v>
      </c>
      <c r="B26" s="340" t="s">
        <v>563</v>
      </c>
      <c r="C26" s="271" t="s">
        <v>795</v>
      </c>
      <c r="D26" s="272" t="s">
        <v>796</v>
      </c>
      <c r="E26" s="445" t="s">
        <v>347</v>
      </c>
      <c r="F26" s="352" t="s">
        <v>287</v>
      </c>
      <c r="G26" s="369"/>
      <c r="H26" s="353">
        <v>1</v>
      </c>
      <c r="I26" s="363">
        <v>1</v>
      </c>
      <c r="J26" s="372"/>
      <c r="K26" s="353">
        <v>1</v>
      </c>
      <c r="L26" s="371" t="s">
        <v>724</v>
      </c>
      <c r="M26" s="1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2" customFormat="1" hidden="1" outlineLevel="2">
      <c r="A27" s="339">
        <v>22</v>
      </c>
      <c r="B27" s="340" t="s">
        <v>563</v>
      </c>
      <c r="C27" s="271" t="s">
        <v>795</v>
      </c>
      <c r="D27" s="272" t="s">
        <v>796</v>
      </c>
      <c r="E27" s="445" t="s">
        <v>347</v>
      </c>
      <c r="F27" s="352" t="s">
        <v>287</v>
      </c>
      <c r="G27" s="369"/>
      <c r="H27" s="353">
        <v>1</v>
      </c>
      <c r="I27" s="363">
        <v>1</v>
      </c>
      <c r="J27" s="372"/>
      <c r="K27" s="353">
        <v>1</v>
      </c>
      <c r="L27" s="371" t="s">
        <v>582</v>
      </c>
      <c r="M27" s="1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" customFormat="1" hidden="1" outlineLevel="2">
      <c r="A28" s="339">
        <v>23</v>
      </c>
      <c r="B28" s="340" t="s">
        <v>563</v>
      </c>
      <c r="C28" s="271" t="s">
        <v>797</v>
      </c>
      <c r="D28" s="272" t="s">
        <v>798</v>
      </c>
      <c r="E28" s="445" t="s">
        <v>347</v>
      </c>
      <c r="F28" s="352" t="s">
        <v>287</v>
      </c>
      <c r="G28" s="369"/>
      <c r="H28" s="353">
        <v>1</v>
      </c>
      <c r="I28" s="363">
        <v>1</v>
      </c>
      <c r="J28" s="372"/>
      <c r="K28" s="353">
        <v>4</v>
      </c>
      <c r="L28" s="371" t="s">
        <v>10</v>
      </c>
      <c r="M28" s="1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" customFormat="1" hidden="1" outlineLevel="2">
      <c r="A29" s="339">
        <v>24</v>
      </c>
      <c r="B29" s="340" t="s">
        <v>563</v>
      </c>
      <c r="C29" s="271" t="s">
        <v>797</v>
      </c>
      <c r="D29" s="272" t="s">
        <v>798</v>
      </c>
      <c r="E29" s="445" t="s">
        <v>347</v>
      </c>
      <c r="F29" s="352" t="s">
        <v>287</v>
      </c>
      <c r="G29" s="369"/>
      <c r="H29" s="353">
        <v>1</v>
      </c>
      <c r="I29" s="363">
        <v>1</v>
      </c>
      <c r="J29" s="372"/>
      <c r="K29" s="353">
        <v>1</v>
      </c>
      <c r="L29" s="371" t="s">
        <v>351</v>
      </c>
      <c r="M29" s="1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2" customFormat="1" hidden="1" outlineLevel="2">
      <c r="A30" s="339">
        <v>25</v>
      </c>
      <c r="B30" s="340" t="s">
        <v>563</v>
      </c>
      <c r="C30" s="271" t="s">
        <v>797</v>
      </c>
      <c r="D30" s="272" t="s">
        <v>798</v>
      </c>
      <c r="E30" s="445" t="s">
        <v>347</v>
      </c>
      <c r="F30" s="352" t="s">
        <v>287</v>
      </c>
      <c r="G30" s="369"/>
      <c r="H30" s="353">
        <v>1</v>
      </c>
      <c r="I30" s="363">
        <v>1</v>
      </c>
      <c r="J30" s="372"/>
      <c r="K30" s="353">
        <v>1</v>
      </c>
      <c r="L30" s="371" t="s">
        <v>572</v>
      </c>
      <c r="M30" s="1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2" customFormat="1" hidden="1" outlineLevel="2">
      <c r="A31" s="339">
        <v>26</v>
      </c>
      <c r="B31" s="340" t="s">
        <v>563</v>
      </c>
      <c r="C31" s="271" t="s">
        <v>797</v>
      </c>
      <c r="D31" s="272" t="s">
        <v>798</v>
      </c>
      <c r="E31" s="445" t="s">
        <v>347</v>
      </c>
      <c r="F31" s="352" t="s">
        <v>287</v>
      </c>
      <c r="G31" s="369"/>
      <c r="H31" s="353">
        <v>1</v>
      </c>
      <c r="I31" s="363">
        <v>1</v>
      </c>
      <c r="J31" s="372"/>
      <c r="K31" s="353">
        <v>1</v>
      </c>
      <c r="L31" s="371" t="s">
        <v>360</v>
      </c>
      <c r="M31" s="1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2" customFormat="1" hidden="1" outlineLevel="2">
      <c r="A32" s="339">
        <v>27</v>
      </c>
      <c r="B32" s="340" t="s">
        <v>563</v>
      </c>
      <c r="C32" s="271" t="s">
        <v>797</v>
      </c>
      <c r="D32" s="272" t="s">
        <v>798</v>
      </c>
      <c r="E32" s="445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7</v>
      </c>
      <c r="L32" s="371" t="s">
        <v>353</v>
      </c>
      <c r="M32" s="1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2" customFormat="1" hidden="1" outlineLevel="2">
      <c r="A33" s="339">
        <v>28</v>
      </c>
      <c r="B33" s="340" t="s">
        <v>563</v>
      </c>
      <c r="C33" s="271" t="s">
        <v>797</v>
      </c>
      <c r="D33" s="272" t="s">
        <v>798</v>
      </c>
      <c r="E33" s="445" t="s">
        <v>347</v>
      </c>
      <c r="F33" s="352" t="s">
        <v>287</v>
      </c>
      <c r="G33" s="369"/>
      <c r="H33" s="353">
        <v>1</v>
      </c>
      <c r="I33" s="363">
        <v>1</v>
      </c>
      <c r="J33" s="372"/>
      <c r="K33" s="353">
        <v>1</v>
      </c>
      <c r="L33" s="371" t="s">
        <v>354</v>
      </c>
      <c r="M33" s="1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2" customFormat="1" hidden="1" outlineLevel="2">
      <c r="A34" s="339">
        <v>29</v>
      </c>
      <c r="B34" s="340" t="s">
        <v>563</v>
      </c>
      <c r="C34" s="271" t="s">
        <v>799</v>
      </c>
      <c r="D34" s="272" t="s">
        <v>800</v>
      </c>
      <c r="E34" s="445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2</v>
      </c>
      <c r="L34" s="371" t="s">
        <v>351</v>
      </c>
      <c r="M34" s="1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2" customFormat="1" hidden="1" outlineLevel="2">
      <c r="A35" s="339">
        <v>30</v>
      </c>
      <c r="B35" s="340" t="s">
        <v>563</v>
      </c>
      <c r="C35" s="271" t="s">
        <v>799</v>
      </c>
      <c r="D35" s="272" t="s">
        <v>800</v>
      </c>
      <c r="E35" s="445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6</v>
      </c>
      <c r="L35" s="371" t="s">
        <v>801</v>
      </c>
      <c r="M35" s="1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2" customFormat="1" hidden="1" outlineLevel="2">
      <c r="A36" s="339">
        <v>31</v>
      </c>
      <c r="B36" s="340" t="s">
        <v>563</v>
      </c>
      <c r="C36" s="271" t="s">
        <v>799</v>
      </c>
      <c r="D36" s="272" t="s">
        <v>800</v>
      </c>
      <c r="E36" s="445" t="s">
        <v>347</v>
      </c>
      <c r="F36" s="352" t="s">
        <v>287</v>
      </c>
      <c r="G36" s="369"/>
      <c r="H36" s="353">
        <v>1</v>
      </c>
      <c r="I36" s="363">
        <v>1</v>
      </c>
      <c r="J36" s="372"/>
      <c r="K36" s="353">
        <v>2</v>
      </c>
      <c r="L36" s="371" t="s">
        <v>802</v>
      </c>
      <c r="M36" s="1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2" customFormat="1" hidden="1" outlineLevel="2">
      <c r="A37" s="339">
        <v>32</v>
      </c>
      <c r="B37" s="340" t="s">
        <v>563</v>
      </c>
      <c r="C37" s="271" t="s">
        <v>799</v>
      </c>
      <c r="D37" s="272" t="s">
        <v>800</v>
      </c>
      <c r="E37" s="445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1</v>
      </c>
      <c r="L37" s="371" t="s">
        <v>720</v>
      </c>
      <c r="M37" s="1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2" customFormat="1" hidden="1" outlineLevel="2">
      <c r="A38" s="339">
        <v>33</v>
      </c>
      <c r="B38" s="340" t="s">
        <v>563</v>
      </c>
      <c r="C38" s="271" t="s">
        <v>799</v>
      </c>
      <c r="D38" s="272" t="s">
        <v>800</v>
      </c>
      <c r="E38" s="445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1</v>
      </c>
      <c r="L38" s="371" t="s">
        <v>750</v>
      </c>
      <c r="M38" s="1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s="2" customFormat="1" hidden="1" outlineLevel="2">
      <c r="A39" s="339">
        <v>34</v>
      </c>
      <c r="B39" s="340" t="s">
        <v>563</v>
      </c>
      <c r="C39" s="271" t="s">
        <v>799</v>
      </c>
      <c r="D39" s="272" t="s">
        <v>800</v>
      </c>
      <c r="E39" s="445" t="s">
        <v>347</v>
      </c>
      <c r="F39" s="352" t="s">
        <v>287</v>
      </c>
      <c r="G39" s="369"/>
      <c r="H39" s="353">
        <v>1</v>
      </c>
      <c r="I39" s="363">
        <v>1</v>
      </c>
      <c r="J39" s="372"/>
      <c r="K39" s="353">
        <v>21</v>
      </c>
      <c r="L39" s="371" t="s">
        <v>11</v>
      </c>
      <c r="M39" s="1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s="2" customFormat="1" hidden="1" outlineLevel="2">
      <c r="A40" s="339">
        <v>35</v>
      </c>
      <c r="B40" s="340" t="s">
        <v>563</v>
      </c>
      <c r="C40" s="271" t="s">
        <v>799</v>
      </c>
      <c r="D40" s="272" t="s">
        <v>800</v>
      </c>
      <c r="E40" s="445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1</v>
      </c>
      <c r="L40" s="371" t="s">
        <v>349</v>
      </c>
      <c r="M40" s="1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2" customFormat="1" hidden="1" outlineLevel="2">
      <c r="A41" s="339">
        <v>36</v>
      </c>
      <c r="B41" s="340" t="s">
        <v>563</v>
      </c>
      <c r="C41" s="271" t="s">
        <v>799</v>
      </c>
      <c r="D41" s="272" t="s">
        <v>800</v>
      </c>
      <c r="E41" s="445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3</v>
      </c>
      <c r="L41" s="371" t="s">
        <v>646</v>
      </c>
      <c r="M41" s="1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s="2" customFormat="1" hidden="1" outlineLevel="2">
      <c r="A42" s="339">
        <v>37</v>
      </c>
      <c r="B42" s="340" t="s">
        <v>563</v>
      </c>
      <c r="C42" s="271" t="s">
        <v>799</v>
      </c>
      <c r="D42" s="272" t="s">
        <v>800</v>
      </c>
      <c r="E42" s="445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2</v>
      </c>
      <c r="L42" s="371" t="s">
        <v>350</v>
      </c>
      <c r="M42" s="1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s="2" customFormat="1" hidden="1" outlineLevel="2">
      <c r="A43" s="339">
        <v>38</v>
      </c>
      <c r="B43" s="340" t="s">
        <v>563</v>
      </c>
      <c r="C43" s="271" t="s">
        <v>799</v>
      </c>
      <c r="D43" s="272" t="s">
        <v>800</v>
      </c>
      <c r="E43" s="445" t="s">
        <v>347</v>
      </c>
      <c r="F43" s="352" t="s">
        <v>287</v>
      </c>
      <c r="G43" s="369"/>
      <c r="H43" s="353">
        <v>1</v>
      </c>
      <c r="I43" s="363">
        <v>1</v>
      </c>
      <c r="J43" s="372"/>
      <c r="K43" s="353">
        <v>2</v>
      </c>
      <c r="L43" s="371" t="s">
        <v>803</v>
      </c>
      <c r="M43" s="1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s="2" customFormat="1" hidden="1" outlineLevel="2">
      <c r="A44" s="339">
        <v>39</v>
      </c>
      <c r="B44" s="340" t="s">
        <v>563</v>
      </c>
      <c r="C44" s="271" t="s">
        <v>799</v>
      </c>
      <c r="D44" s="272" t="s">
        <v>800</v>
      </c>
      <c r="E44" s="445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2</v>
      </c>
      <c r="L44" s="371" t="s">
        <v>352</v>
      </c>
      <c r="M44" s="1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s="2" customFormat="1" hidden="1" outlineLevel="2">
      <c r="A45" s="339">
        <v>40</v>
      </c>
      <c r="B45" s="340" t="s">
        <v>563</v>
      </c>
      <c r="C45" s="271" t="s">
        <v>799</v>
      </c>
      <c r="D45" s="272" t="s">
        <v>800</v>
      </c>
      <c r="E45" s="445" t="s">
        <v>347</v>
      </c>
      <c r="F45" s="352" t="s">
        <v>287</v>
      </c>
      <c r="G45" s="369"/>
      <c r="H45" s="353">
        <v>1</v>
      </c>
      <c r="I45" s="363">
        <v>1</v>
      </c>
      <c r="J45" s="372"/>
      <c r="K45" s="353">
        <v>4</v>
      </c>
      <c r="L45" s="371" t="s">
        <v>679</v>
      </c>
      <c r="M45" s="1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s="2" customFormat="1" hidden="1" outlineLevel="2">
      <c r="A46" s="339">
        <v>41</v>
      </c>
      <c r="B46" s="340" t="s">
        <v>563</v>
      </c>
      <c r="C46" s="271" t="s">
        <v>799</v>
      </c>
      <c r="D46" s="272" t="s">
        <v>800</v>
      </c>
      <c r="E46" s="445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>
        <v>1</v>
      </c>
      <c r="L46" s="371" t="s">
        <v>645</v>
      </c>
      <c r="M46" s="1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s="2" customFormat="1" hidden="1" outlineLevel="2">
      <c r="A47" s="339">
        <v>42</v>
      </c>
      <c r="B47" s="340" t="s">
        <v>563</v>
      </c>
      <c r="C47" s="271" t="s">
        <v>799</v>
      </c>
      <c r="D47" s="272" t="s">
        <v>800</v>
      </c>
      <c r="E47" s="445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20</v>
      </c>
      <c r="L47" s="371" t="s">
        <v>353</v>
      </c>
      <c r="M47" s="1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s="2" customFormat="1" hidden="1" outlineLevel="2">
      <c r="A48" s="339">
        <v>43</v>
      </c>
      <c r="B48" s="340" t="s">
        <v>563</v>
      </c>
      <c r="C48" s="271" t="s">
        <v>799</v>
      </c>
      <c r="D48" s="272" t="s">
        <v>800</v>
      </c>
      <c r="E48" s="445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745</v>
      </c>
      <c r="M48" s="1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2" customFormat="1" hidden="1" outlineLevel="2">
      <c r="A49" s="339">
        <v>44</v>
      </c>
      <c r="B49" s="340" t="s">
        <v>563</v>
      </c>
      <c r="C49" s="271" t="s">
        <v>799</v>
      </c>
      <c r="D49" s="272" t="s">
        <v>800</v>
      </c>
      <c r="E49" s="445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3</v>
      </c>
      <c r="L49" s="371" t="s">
        <v>354</v>
      </c>
      <c r="M49" s="1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2" customFormat="1" hidden="1" outlineLevel="2">
      <c r="A50" s="339">
        <v>45</v>
      </c>
      <c r="B50" s="340" t="s">
        <v>563</v>
      </c>
      <c r="C50" s="271" t="s">
        <v>799</v>
      </c>
      <c r="D50" s="272" t="s">
        <v>800</v>
      </c>
      <c r="E50" s="445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23</v>
      </c>
      <c r="L50" s="371" t="s">
        <v>356</v>
      </c>
      <c r="M50" s="1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2" customFormat="1" hidden="1" outlineLevel="2">
      <c r="A51" s="339">
        <v>46</v>
      </c>
      <c r="B51" s="340" t="s">
        <v>563</v>
      </c>
      <c r="C51" s="271" t="s">
        <v>799</v>
      </c>
      <c r="D51" s="272" t="s">
        <v>800</v>
      </c>
      <c r="E51" s="445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582</v>
      </c>
      <c r="M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2" customFormat="1" hidden="1" outlineLevel="2">
      <c r="A52" s="339">
        <v>47</v>
      </c>
      <c r="B52" s="340" t="s">
        <v>563</v>
      </c>
      <c r="C52" s="271" t="s">
        <v>799</v>
      </c>
      <c r="D52" s="272" t="s">
        <v>800</v>
      </c>
      <c r="E52" s="445" t="s">
        <v>543</v>
      </c>
      <c r="F52" s="352" t="s">
        <v>465</v>
      </c>
      <c r="G52" s="369"/>
      <c r="H52" s="353">
        <v>76</v>
      </c>
      <c r="I52" s="363">
        <v>0</v>
      </c>
      <c r="J52" s="372"/>
      <c r="K52" s="353">
        <v>1</v>
      </c>
      <c r="L52" s="371" t="s">
        <v>64</v>
      </c>
      <c r="M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2" customFormat="1" hidden="1" outlineLevel="2">
      <c r="A53" s="339">
        <v>48</v>
      </c>
      <c r="B53" s="340" t="s">
        <v>563</v>
      </c>
      <c r="C53" s="271" t="s">
        <v>799</v>
      </c>
      <c r="D53" s="272" t="s">
        <v>800</v>
      </c>
      <c r="E53" s="445" t="s">
        <v>543</v>
      </c>
      <c r="F53" s="352" t="s">
        <v>465</v>
      </c>
      <c r="G53" s="369"/>
      <c r="H53" s="353">
        <v>17</v>
      </c>
      <c r="I53" s="363">
        <v>0</v>
      </c>
      <c r="J53" s="372"/>
      <c r="K53" s="353"/>
      <c r="L53" s="371" t="s">
        <v>64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hidden="1" outlineLevel="2">
      <c r="A54" s="339">
        <v>49</v>
      </c>
      <c r="B54" s="340" t="s">
        <v>563</v>
      </c>
      <c r="C54" s="271" t="s">
        <v>799</v>
      </c>
      <c r="D54" s="272" t="s">
        <v>800</v>
      </c>
      <c r="E54" s="445" t="s">
        <v>543</v>
      </c>
      <c r="F54" s="352" t="s">
        <v>465</v>
      </c>
      <c r="G54" s="369"/>
      <c r="H54" s="353">
        <v>43</v>
      </c>
      <c r="I54" s="363">
        <v>0</v>
      </c>
      <c r="J54" s="372"/>
      <c r="K54" s="353"/>
      <c r="L54" s="371" t="s">
        <v>64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hidden="1" outlineLevel="2">
      <c r="A55" s="339">
        <v>50</v>
      </c>
      <c r="B55" s="340" t="s">
        <v>563</v>
      </c>
      <c r="C55" s="271" t="s">
        <v>804</v>
      </c>
      <c r="D55" s="272" t="s">
        <v>805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1</v>
      </c>
      <c r="L55" s="371" t="s">
        <v>595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hidden="1" outlineLevel="2">
      <c r="M56" s="10"/>
    </row>
    <row r="57" spans="1:32" hidden="1" outlineLevel="1" collapsed="1"/>
    <row r="58" spans="1:32" hidden="1" outlineLevel="1"/>
    <row r="59" spans="1:32" hidden="1" outlineLevel="2">
      <c r="Q59" s="157" t="s">
        <v>432</v>
      </c>
      <c r="R59" t="s">
        <v>841</v>
      </c>
      <c r="S59" t="s">
        <v>842</v>
      </c>
      <c r="T59" t="s">
        <v>843</v>
      </c>
    </row>
    <row r="60" spans="1:32" hidden="1" outlineLevel="2">
      <c r="Q60" s="129" t="s">
        <v>543</v>
      </c>
      <c r="R60" s="159">
        <v>160</v>
      </c>
      <c r="S60" s="159">
        <v>2</v>
      </c>
      <c r="T60" s="159">
        <v>8</v>
      </c>
    </row>
    <row r="61" spans="1:32" hidden="1" outlineLevel="2">
      <c r="Q61" s="158" t="s">
        <v>465</v>
      </c>
      <c r="R61" s="159">
        <v>147</v>
      </c>
      <c r="S61" s="159">
        <v>1</v>
      </c>
      <c r="T61" s="159">
        <v>7</v>
      </c>
    </row>
    <row r="62" spans="1:32" hidden="1" outlineLevel="2">
      <c r="Q62" s="158" t="s">
        <v>373</v>
      </c>
      <c r="R62" s="159">
        <v>13</v>
      </c>
      <c r="S62" s="159">
        <v>1</v>
      </c>
      <c r="T62" s="159">
        <v>1</v>
      </c>
    </row>
    <row r="63" spans="1:32" hidden="1" outlineLevel="2">
      <c r="Q63" s="129" t="s">
        <v>347</v>
      </c>
      <c r="R63" s="159">
        <v>50</v>
      </c>
      <c r="S63" s="159">
        <v>45</v>
      </c>
      <c r="T63" s="159">
        <v>180</v>
      </c>
    </row>
    <row r="64" spans="1:32" hidden="1" outlineLevel="2">
      <c r="Q64" s="158" t="s">
        <v>290</v>
      </c>
      <c r="R64" s="159">
        <v>4</v>
      </c>
      <c r="S64" s="159">
        <v>1</v>
      </c>
      <c r="T64" s="159">
        <v>1</v>
      </c>
    </row>
    <row r="65" spans="17:27" hidden="1" outlineLevel="2">
      <c r="Q65" s="158" t="s">
        <v>288</v>
      </c>
      <c r="R65" s="159">
        <v>2</v>
      </c>
      <c r="S65" s="159">
        <v>1</v>
      </c>
      <c r="T65" s="159">
        <v>1</v>
      </c>
    </row>
    <row r="66" spans="17:27" hidden="1" outlineLevel="2">
      <c r="Q66" s="158" t="s">
        <v>287</v>
      </c>
      <c r="R66" s="159">
        <v>44</v>
      </c>
      <c r="S66" s="159">
        <v>43</v>
      </c>
      <c r="T66" s="159">
        <v>178</v>
      </c>
    </row>
    <row r="67" spans="17:27" hidden="1" outlineLevel="2">
      <c r="Q67" s="129" t="s">
        <v>433</v>
      </c>
      <c r="R67" s="159">
        <v>210</v>
      </c>
      <c r="S67" s="159">
        <v>47</v>
      </c>
      <c r="T67" s="159">
        <v>188</v>
      </c>
    </row>
    <row r="68" spans="17:27" hidden="1" outlineLevel="1" collapsed="1"/>
    <row r="69" spans="17:27" hidden="1" outlineLevel="1"/>
    <row r="70" spans="17:27" hidden="1" outlineLevel="2"/>
    <row r="71" spans="17:27" hidden="1" outlineLevel="2">
      <c r="X71" s="160" t="s">
        <v>432</v>
      </c>
      <c r="Y71" s="160" t="s">
        <v>841</v>
      </c>
      <c r="Z71" s="160" t="s">
        <v>842</v>
      </c>
      <c r="AA71" s="160" t="s">
        <v>843</v>
      </c>
    </row>
    <row r="72" spans="17:27" hidden="1" outlineLevel="2">
      <c r="X72" s="162" t="s">
        <v>543</v>
      </c>
      <c r="Y72" s="455"/>
      <c r="Z72" s="455"/>
      <c r="AA72" s="455">
        <v>8</v>
      </c>
    </row>
    <row r="73" spans="17:27" hidden="1" outlineLevel="2">
      <c r="X73" s="158" t="s">
        <v>465</v>
      </c>
      <c r="Y73" s="159">
        <v>147</v>
      </c>
      <c r="Z73" s="159">
        <v>1</v>
      </c>
      <c r="AA73" s="159">
        <v>7</v>
      </c>
    </row>
    <row r="74" spans="17:27" hidden="1" outlineLevel="2">
      <c r="X74" s="158" t="s">
        <v>373</v>
      </c>
      <c r="Y74" s="159">
        <v>13</v>
      </c>
      <c r="Z74" s="159">
        <v>1</v>
      </c>
      <c r="AA74" s="159">
        <v>1</v>
      </c>
    </row>
    <row r="75" spans="17:27" hidden="1" outlineLevel="2">
      <c r="X75" s="162" t="s">
        <v>347</v>
      </c>
      <c r="Y75" s="455"/>
      <c r="Z75" s="455"/>
      <c r="AA75" s="455">
        <v>180</v>
      </c>
    </row>
    <row r="76" spans="17:27" hidden="1" outlineLevel="2">
      <c r="X76" s="158" t="s">
        <v>290</v>
      </c>
      <c r="Y76" s="159">
        <v>4</v>
      </c>
      <c r="Z76" s="159">
        <v>1</v>
      </c>
      <c r="AA76" s="159">
        <v>1</v>
      </c>
    </row>
    <row r="77" spans="17:27" hidden="1" outlineLevel="2">
      <c r="X77" s="158" t="s">
        <v>288</v>
      </c>
      <c r="Y77" s="159">
        <v>2</v>
      </c>
      <c r="Z77" s="159">
        <v>1</v>
      </c>
      <c r="AA77" s="159">
        <v>1</v>
      </c>
    </row>
    <row r="78" spans="17:27" hidden="1" outlineLevel="2">
      <c r="X78" s="158" t="s">
        <v>287</v>
      </c>
      <c r="Y78" s="159">
        <v>44</v>
      </c>
      <c r="Z78" s="159">
        <v>43</v>
      </c>
      <c r="AA78" s="159">
        <v>178</v>
      </c>
    </row>
    <row r="79" spans="17:27" hidden="1" outlineLevel="2">
      <c r="X79" s="163"/>
      <c r="Y79" s="382"/>
      <c r="Z79" s="382"/>
      <c r="AA79" s="382"/>
    </row>
    <row r="80" spans="17:27" hidden="1" outlineLevel="1" collapsed="1"/>
    <row r="81" spans="29:29" hidden="1" outlineLevel="1">
      <c r="AC81" s="128"/>
    </row>
    <row r="82" spans="29:29" collapsed="1"/>
  </sheetData>
  <sheetProtection algorithmName="SHA-512" hashValue="46wW8a8A7yITPQExxGGHWfC3nS5V1Wt4xey0vMsyMc3v4pv7FGAyguKCf5Nicqvjwf6V0+rGl+QlQRIkzYb1fg==" saltValue="45y2KJrqnAAQB/n5viFFtw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AF167"/>
  <sheetViews>
    <sheetView view="pageBreakPreview" zoomScale="98" zoomScaleNormal="90" zoomScaleSheetLayoutView="98" workbookViewId="0">
      <pane ySplit="1" topLeftCell="A2" activePane="bottomLeft" state="frozen"/>
      <selection activeCell="AR208" sqref="AR208"/>
      <selection pane="bottomLeft" activeCell="AR208" sqref="AR208"/>
    </sheetView>
  </sheetViews>
  <sheetFormatPr defaultRowHeight="12.75" outlineLevelRow="2" outlineLevelCol="2"/>
  <cols>
    <col min="1" max="1" width="2.140625" style="10" hidden="1" customWidth="1" outlineLevel="1"/>
    <col min="2" max="2" width="3.28515625" style="11" hidden="1" customWidth="1" outlineLevel="1"/>
    <col min="3" max="3" width="5.5703125" style="11" hidden="1" customWidth="1" outlineLevel="2"/>
    <col min="4" max="4" width="20.7109375" style="10" hidden="1" customWidth="1" outlineLevel="2"/>
    <col min="5" max="5" width="48.7109375" style="10" hidden="1" customWidth="1" outlineLevel="2"/>
    <col min="6" max="6" width="20.7109375" style="11" hidden="1" customWidth="1" outlineLevel="2"/>
    <col min="7" max="7" width="25" style="11" hidden="1" customWidth="1" outlineLevel="2"/>
    <col min="8" max="8" width="15.5703125" style="11" hidden="1" customWidth="1" outlineLevel="2"/>
    <col min="9" max="9" width="13.140625" style="11" hidden="1" customWidth="1" outlineLevel="2"/>
    <col min="10" max="10" width="7.42578125" style="11" hidden="1" customWidth="1" outlineLevel="2"/>
    <col min="11" max="11" width="13.85546875" style="10" hidden="1" customWidth="1" outlineLevel="2"/>
    <col min="12" max="12" width="3.5703125" style="90" hidden="1" customWidth="1" outlineLevel="2"/>
    <col min="13" max="13" width="3.5703125" style="2" hidden="1" customWidth="1" outlineLevel="1" collapsed="1"/>
    <col min="14" max="14" width="3.5703125" style="2" hidden="1" customWidth="1" outlineLevel="2"/>
    <col min="15" max="15" width="43.140625" style="2" hidden="1" customWidth="1" outlineLevel="2"/>
    <col min="16" max="16" width="15.85546875" style="2" hidden="1" customWidth="1" outlineLevel="2"/>
    <col min="17" max="17" width="15.28515625" style="2" hidden="1" customWidth="1" outlineLevel="2"/>
    <col min="18" max="18" width="9.85546875" style="2" hidden="1" customWidth="1" outlineLevel="2"/>
    <col min="19" max="20" width="2.7109375" style="2" hidden="1" customWidth="1" outlineLevel="2"/>
    <col min="21" max="21" width="2.7109375" style="2" hidden="1" customWidth="1" outlineLevel="1" collapsed="1"/>
    <col min="22" max="22" width="41.28515625" style="2" hidden="1" customWidth="1" outlineLevel="2"/>
    <col min="23" max="23" width="10.42578125" style="132" hidden="1" customWidth="1" outlineLevel="2"/>
    <col min="24" max="24" width="10.28515625" style="132" hidden="1" customWidth="1" outlineLevel="2"/>
    <col min="25" max="25" width="9.85546875" style="132" hidden="1" customWidth="1" outlineLevel="2"/>
    <col min="26" max="26" width="2.7109375" style="2" hidden="1" customWidth="1" outlineLevel="1" collapsed="1"/>
    <col min="27" max="28" width="2.7109375" style="2" hidden="1" customWidth="1" outlineLevel="1"/>
    <col min="29" max="31" width="0" style="2" hidden="1" customWidth="1" outlineLevel="1"/>
    <col min="32" max="32" width="9.140625" style="2" collapsed="1"/>
    <col min="33" max="16384" width="9.140625" style="2"/>
  </cols>
  <sheetData>
    <row r="1" spans="1:27" customFormat="1" ht="15.75">
      <c r="A1" s="27"/>
      <c r="B1" s="155"/>
      <c r="C1" s="155"/>
      <c r="D1" s="123" t="s">
        <v>321</v>
      </c>
      <c r="E1" s="95"/>
      <c r="F1" s="96"/>
      <c r="G1" s="7"/>
      <c r="O1" s="161" t="s">
        <v>431</v>
      </c>
      <c r="P1" s="161"/>
      <c r="Q1" s="161"/>
      <c r="R1" s="161"/>
      <c r="V1" s="169" t="s">
        <v>438</v>
      </c>
      <c r="W1" s="170"/>
      <c r="X1" s="170"/>
      <c r="Y1" s="170"/>
      <c r="Z1" s="170"/>
      <c r="AA1" s="170"/>
    </row>
    <row r="2" spans="1:27" customFormat="1" ht="15" hidden="1" outlineLevel="1">
      <c r="A2" s="27"/>
      <c r="B2" s="155"/>
      <c r="C2" s="155"/>
      <c r="D2" s="28"/>
      <c r="E2" s="95"/>
      <c r="F2" s="96"/>
      <c r="G2" s="7"/>
      <c r="W2" s="127"/>
      <c r="X2" s="127"/>
      <c r="Y2" s="127"/>
    </row>
    <row r="3" spans="1:27" ht="18" hidden="1" outlineLevel="1">
      <c r="D3" s="74" t="s">
        <v>314</v>
      </c>
      <c r="E3" s="144"/>
    </row>
    <row r="4" spans="1:27" ht="18" hidden="1" outlineLevel="1">
      <c r="D4" s="74"/>
    </row>
    <row r="5" spans="1:27" ht="63.75" hidden="1" outlineLevel="2">
      <c r="A5" s="2"/>
      <c r="B5" s="156" t="s">
        <v>421</v>
      </c>
      <c r="C5" s="156" t="s">
        <v>2</v>
      </c>
      <c r="D5" s="147" t="s">
        <v>429</v>
      </c>
      <c r="E5" s="130" t="s">
        <v>342</v>
      </c>
      <c r="F5" s="131"/>
      <c r="G5" s="130" t="s">
        <v>344</v>
      </c>
      <c r="H5" s="131" t="s">
        <v>343</v>
      </c>
      <c r="I5" s="131" t="s">
        <v>345</v>
      </c>
      <c r="J5" s="145" t="s">
        <v>34</v>
      </c>
      <c r="K5" s="140" t="s">
        <v>346</v>
      </c>
      <c r="L5" s="2"/>
    </row>
    <row r="6" spans="1:27" hidden="1" outlineLevel="2">
      <c r="A6" s="2"/>
      <c r="B6" s="150" t="s">
        <v>421</v>
      </c>
      <c r="C6" s="150" t="s">
        <v>422</v>
      </c>
      <c r="D6" s="149" t="s">
        <v>423</v>
      </c>
      <c r="E6" s="151" t="s">
        <v>291</v>
      </c>
      <c r="F6" s="151" t="s">
        <v>424</v>
      </c>
      <c r="G6" s="151" t="s">
        <v>425</v>
      </c>
      <c r="H6" s="152" t="s">
        <v>426</v>
      </c>
      <c r="I6" s="152" t="s">
        <v>427</v>
      </c>
      <c r="J6" s="153" t="s">
        <v>428</v>
      </c>
      <c r="K6" s="154" t="s">
        <v>430</v>
      </c>
      <c r="L6" s="2"/>
    </row>
    <row r="7" spans="1:27" hidden="1" outlineLevel="2">
      <c r="A7" s="2"/>
      <c r="B7" s="150">
        <v>1</v>
      </c>
      <c r="C7" s="148" t="s">
        <v>0</v>
      </c>
      <c r="D7" s="149" t="s">
        <v>410</v>
      </c>
      <c r="E7" s="133" t="s">
        <v>347</v>
      </c>
      <c r="F7" s="133" t="s">
        <v>287</v>
      </c>
      <c r="G7" s="135" t="s">
        <v>348</v>
      </c>
      <c r="H7" s="134">
        <v>1</v>
      </c>
      <c r="I7" s="134">
        <v>1</v>
      </c>
      <c r="J7" s="134">
        <v>3</v>
      </c>
      <c r="K7" s="141">
        <f t="shared" ref="K7:K38" si="0">(H7+I7)*J7</f>
        <v>6</v>
      </c>
      <c r="L7" s="2"/>
    </row>
    <row r="8" spans="1:27" hidden="1" outlineLevel="2">
      <c r="A8" s="2"/>
      <c r="B8" s="150">
        <v>2</v>
      </c>
      <c r="C8" s="148" t="s">
        <v>35</v>
      </c>
      <c r="D8" s="149" t="s">
        <v>410</v>
      </c>
      <c r="E8" s="133" t="s">
        <v>347</v>
      </c>
      <c r="F8" s="133" t="s">
        <v>287</v>
      </c>
      <c r="G8" s="135" t="s">
        <v>349</v>
      </c>
      <c r="H8" s="134">
        <v>1</v>
      </c>
      <c r="I8" s="134">
        <v>1</v>
      </c>
      <c r="J8" s="134">
        <v>1</v>
      </c>
      <c r="K8" s="141">
        <f t="shared" si="0"/>
        <v>2</v>
      </c>
      <c r="L8" s="2"/>
    </row>
    <row r="9" spans="1:27" hidden="1" outlineLevel="2">
      <c r="A9" s="2"/>
      <c r="B9" s="150">
        <v>3</v>
      </c>
      <c r="C9" s="148" t="s">
        <v>36</v>
      </c>
      <c r="D9" s="149" t="s">
        <v>410</v>
      </c>
      <c r="E9" s="133" t="s">
        <v>347</v>
      </c>
      <c r="F9" s="133" t="s">
        <v>287</v>
      </c>
      <c r="G9" s="135" t="s">
        <v>350</v>
      </c>
      <c r="H9" s="134">
        <v>1</v>
      </c>
      <c r="I9" s="134">
        <v>1</v>
      </c>
      <c r="J9" s="134">
        <v>3</v>
      </c>
      <c r="K9" s="141">
        <f t="shared" si="0"/>
        <v>6</v>
      </c>
      <c r="L9" s="2"/>
    </row>
    <row r="10" spans="1:27" hidden="1" outlineLevel="2">
      <c r="A10" s="2"/>
      <c r="B10" s="150">
        <v>4</v>
      </c>
      <c r="C10" s="148" t="s">
        <v>1</v>
      </c>
      <c r="D10" s="149" t="s">
        <v>410</v>
      </c>
      <c r="E10" s="133" t="s">
        <v>347</v>
      </c>
      <c r="F10" s="133" t="s">
        <v>287</v>
      </c>
      <c r="G10" s="135" t="s">
        <v>10</v>
      </c>
      <c r="H10" s="134">
        <v>1</v>
      </c>
      <c r="I10" s="134">
        <v>1</v>
      </c>
      <c r="J10" s="134">
        <v>2</v>
      </c>
      <c r="K10" s="141">
        <f t="shared" si="0"/>
        <v>4</v>
      </c>
      <c r="L10" s="2"/>
    </row>
    <row r="11" spans="1:27" hidden="1" outlineLevel="2">
      <c r="A11" s="2"/>
      <c r="B11" s="150">
        <v>5</v>
      </c>
      <c r="C11" s="148" t="s">
        <v>3</v>
      </c>
      <c r="D11" s="149" t="s">
        <v>410</v>
      </c>
      <c r="E11" s="133" t="s">
        <v>347</v>
      </c>
      <c r="F11" s="133" t="s">
        <v>287</v>
      </c>
      <c r="G11" s="133" t="s">
        <v>351</v>
      </c>
      <c r="H11" s="134">
        <v>1</v>
      </c>
      <c r="I11" s="134">
        <v>1</v>
      </c>
      <c r="J11" s="134">
        <v>2</v>
      </c>
      <c r="K11" s="141">
        <f t="shared" si="0"/>
        <v>4</v>
      </c>
      <c r="L11" s="2"/>
    </row>
    <row r="12" spans="1:27" hidden="1" outlineLevel="2">
      <c r="A12" s="2"/>
      <c r="B12" s="150">
        <v>6</v>
      </c>
      <c r="C12" s="148" t="s">
        <v>24</v>
      </c>
      <c r="D12" s="149" t="s">
        <v>410</v>
      </c>
      <c r="E12" s="133" t="s">
        <v>347</v>
      </c>
      <c r="F12" s="133" t="s">
        <v>288</v>
      </c>
      <c r="G12" s="133" t="s">
        <v>351</v>
      </c>
      <c r="H12" s="134">
        <v>2</v>
      </c>
      <c r="I12" s="134">
        <v>1</v>
      </c>
      <c r="J12" s="134">
        <v>1</v>
      </c>
      <c r="K12" s="141">
        <f t="shared" si="0"/>
        <v>3</v>
      </c>
      <c r="L12" s="2"/>
    </row>
    <row r="13" spans="1:27" hidden="1" outlineLevel="2">
      <c r="A13" s="2"/>
      <c r="B13" s="150">
        <v>7</v>
      </c>
      <c r="C13" s="148" t="s">
        <v>37</v>
      </c>
      <c r="D13" s="149" t="s">
        <v>410</v>
      </c>
      <c r="E13" s="133" t="s">
        <v>347</v>
      </c>
      <c r="F13" s="133" t="s">
        <v>287</v>
      </c>
      <c r="G13" s="133" t="s">
        <v>11</v>
      </c>
      <c r="H13" s="134">
        <v>1</v>
      </c>
      <c r="I13" s="134">
        <v>1</v>
      </c>
      <c r="J13" s="134">
        <v>24</v>
      </c>
      <c r="K13" s="141">
        <f t="shared" si="0"/>
        <v>48</v>
      </c>
      <c r="L13" s="2"/>
    </row>
    <row r="14" spans="1:27" hidden="1" outlineLevel="2">
      <c r="A14" s="2"/>
      <c r="B14" s="150">
        <v>8</v>
      </c>
      <c r="C14" s="148" t="s">
        <v>38</v>
      </c>
      <c r="D14" s="149" t="s">
        <v>410</v>
      </c>
      <c r="E14" s="133" t="s">
        <v>347</v>
      </c>
      <c r="F14" s="133" t="s">
        <v>288</v>
      </c>
      <c r="G14" s="133" t="s">
        <v>11</v>
      </c>
      <c r="H14" s="134">
        <v>2</v>
      </c>
      <c r="I14" s="134">
        <v>1</v>
      </c>
      <c r="J14" s="134">
        <v>1</v>
      </c>
      <c r="K14" s="141">
        <f t="shared" si="0"/>
        <v>3</v>
      </c>
      <c r="L14" s="2"/>
    </row>
    <row r="15" spans="1:27" hidden="1" outlineLevel="2">
      <c r="A15" s="2"/>
      <c r="B15" s="150">
        <v>9</v>
      </c>
      <c r="C15" s="148" t="s">
        <v>39</v>
      </c>
      <c r="D15" s="149" t="s">
        <v>410</v>
      </c>
      <c r="E15" s="133" t="s">
        <v>347</v>
      </c>
      <c r="F15" s="133" t="s">
        <v>289</v>
      </c>
      <c r="G15" s="133" t="s">
        <v>11</v>
      </c>
      <c r="H15" s="134">
        <v>3</v>
      </c>
      <c r="I15" s="134">
        <v>1</v>
      </c>
      <c r="J15" s="134">
        <v>1</v>
      </c>
      <c r="K15" s="141">
        <f t="shared" si="0"/>
        <v>4</v>
      </c>
      <c r="L15" s="2"/>
    </row>
    <row r="16" spans="1:27" hidden="1" outlineLevel="2">
      <c r="A16" s="2"/>
      <c r="B16" s="150">
        <v>10</v>
      </c>
      <c r="C16" s="148" t="s">
        <v>42</v>
      </c>
      <c r="D16" s="149" t="s">
        <v>410</v>
      </c>
      <c r="E16" s="133" t="s">
        <v>347</v>
      </c>
      <c r="F16" s="133" t="s">
        <v>290</v>
      </c>
      <c r="G16" s="133" t="s">
        <v>11</v>
      </c>
      <c r="H16" s="134">
        <v>4</v>
      </c>
      <c r="I16" s="134">
        <v>1</v>
      </c>
      <c r="J16" s="134">
        <v>1</v>
      </c>
      <c r="K16" s="141">
        <f t="shared" si="0"/>
        <v>5</v>
      </c>
      <c r="L16" s="2"/>
    </row>
    <row r="17" spans="1:12" hidden="1" outlineLevel="2">
      <c r="A17" s="2"/>
      <c r="B17" s="150">
        <v>11</v>
      </c>
      <c r="C17" s="148" t="s">
        <v>43</v>
      </c>
      <c r="D17" s="149" t="s">
        <v>410</v>
      </c>
      <c r="E17" s="133" t="s">
        <v>347</v>
      </c>
      <c r="F17" s="133" t="s">
        <v>290</v>
      </c>
      <c r="G17" s="133" t="s">
        <v>352</v>
      </c>
      <c r="H17" s="134">
        <v>4</v>
      </c>
      <c r="I17" s="134">
        <v>1</v>
      </c>
      <c r="J17" s="134">
        <v>1</v>
      </c>
      <c r="K17" s="141">
        <f t="shared" si="0"/>
        <v>5</v>
      </c>
      <c r="L17" s="2"/>
    </row>
    <row r="18" spans="1:12" hidden="1" outlineLevel="2">
      <c r="A18" s="2"/>
      <c r="B18" s="150">
        <v>12</v>
      </c>
      <c r="C18" s="148" t="s">
        <v>44</v>
      </c>
      <c r="D18" s="149" t="s">
        <v>410</v>
      </c>
      <c r="E18" s="133" t="s">
        <v>347</v>
      </c>
      <c r="F18" s="133" t="s">
        <v>287</v>
      </c>
      <c r="G18" s="133" t="s">
        <v>353</v>
      </c>
      <c r="H18" s="134">
        <v>1</v>
      </c>
      <c r="I18" s="134">
        <v>1</v>
      </c>
      <c r="J18" s="134">
        <v>22</v>
      </c>
      <c r="K18" s="141">
        <f t="shared" si="0"/>
        <v>44</v>
      </c>
      <c r="L18" s="2"/>
    </row>
    <row r="19" spans="1:12" hidden="1" outlineLevel="2">
      <c r="A19" s="2"/>
      <c r="B19" s="150">
        <v>13</v>
      </c>
      <c r="C19" s="148" t="s">
        <v>45</v>
      </c>
      <c r="D19" s="149" t="s">
        <v>410</v>
      </c>
      <c r="E19" s="133" t="s">
        <v>347</v>
      </c>
      <c r="F19" s="133" t="s">
        <v>288</v>
      </c>
      <c r="G19" s="133" t="s">
        <v>353</v>
      </c>
      <c r="H19" s="134">
        <v>2</v>
      </c>
      <c r="I19" s="134">
        <v>1</v>
      </c>
      <c r="J19" s="134">
        <v>1</v>
      </c>
      <c r="K19" s="141">
        <f t="shared" si="0"/>
        <v>3</v>
      </c>
      <c r="L19" s="2"/>
    </row>
    <row r="20" spans="1:12" hidden="1" outlineLevel="2">
      <c r="A20" s="2"/>
      <c r="B20" s="150">
        <v>14</v>
      </c>
      <c r="C20" s="148" t="s">
        <v>46</v>
      </c>
      <c r="D20" s="149" t="s">
        <v>410</v>
      </c>
      <c r="E20" s="133" t="s">
        <v>347</v>
      </c>
      <c r="F20" s="133" t="s">
        <v>287</v>
      </c>
      <c r="G20" s="133" t="s">
        <v>354</v>
      </c>
      <c r="H20" s="134">
        <v>1</v>
      </c>
      <c r="I20" s="134">
        <v>1</v>
      </c>
      <c r="J20" s="134">
        <v>1</v>
      </c>
      <c r="K20" s="141">
        <f t="shared" si="0"/>
        <v>2</v>
      </c>
      <c r="L20" s="2"/>
    </row>
    <row r="21" spans="1:12" hidden="1" outlineLevel="2">
      <c r="A21" s="2"/>
      <c r="B21" s="150">
        <v>15</v>
      </c>
      <c r="C21" s="148" t="s">
        <v>47</v>
      </c>
      <c r="D21" s="149" t="s">
        <v>410</v>
      </c>
      <c r="E21" s="133" t="s">
        <v>347</v>
      </c>
      <c r="F21" s="133" t="s">
        <v>287</v>
      </c>
      <c r="G21" s="135" t="s">
        <v>355</v>
      </c>
      <c r="H21" s="134">
        <v>1</v>
      </c>
      <c r="I21" s="134">
        <v>1</v>
      </c>
      <c r="J21" s="134">
        <v>1</v>
      </c>
      <c r="K21" s="141">
        <f t="shared" si="0"/>
        <v>2</v>
      </c>
      <c r="L21" s="2"/>
    </row>
    <row r="22" spans="1:12" hidden="1" outlineLevel="2">
      <c r="A22" s="2"/>
      <c r="B22" s="150">
        <v>16</v>
      </c>
      <c r="C22" s="148" t="s">
        <v>48</v>
      </c>
      <c r="D22" s="149" t="s">
        <v>410</v>
      </c>
      <c r="E22" s="133" t="s">
        <v>347</v>
      </c>
      <c r="F22" s="133" t="s">
        <v>288</v>
      </c>
      <c r="G22" s="135" t="s">
        <v>355</v>
      </c>
      <c r="H22" s="134">
        <v>2</v>
      </c>
      <c r="I22" s="134">
        <v>1</v>
      </c>
      <c r="J22" s="134">
        <v>1</v>
      </c>
      <c r="K22" s="141">
        <f t="shared" si="0"/>
        <v>3</v>
      </c>
      <c r="L22" s="2"/>
    </row>
    <row r="23" spans="1:12" hidden="1" outlineLevel="2">
      <c r="A23" s="2"/>
      <c r="B23" s="150">
        <v>17</v>
      </c>
      <c r="C23" s="148" t="s">
        <v>49</v>
      </c>
      <c r="D23" s="149" t="s">
        <v>410</v>
      </c>
      <c r="E23" s="133" t="s">
        <v>347</v>
      </c>
      <c r="F23" s="133" t="s">
        <v>287</v>
      </c>
      <c r="G23" s="135" t="s">
        <v>356</v>
      </c>
      <c r="H23" s="134">
        <v>1</v>
      </c>
      <c r="I23" s="134">
        <v>1</v>
      </c>
      <c r="J23" s="134">
        <v>2</v>
      </c>
      <c r="K23" s="141">
        <f t="shared" si="0"/>
        <v>4</v>
      </c>
      <c r="L23" s="2"/>
    </row>
    <row r="24" spans="1:12" hidden="1" outlineLevel="2">
      <c r="A24" s="2"/>
      <c r="B24" s="150">
        <v>18</v>
      </c>
      <c r="C24" s="148" t="s">
        <v>50</v>
      </c>
      <c r="D24" s="149" t="s">
        <v>410</v>
      </c>
      <c r="E24" s="133" t="s">
        <v>357</v>
      </c>
      <c r="F24" s="133" t="str">
        <f>+"stenski, "&amp;H24&amp;" notr.en."</f>
        <v>stenski, 2 notr.en.</v>
      </c>
      <c r="G24" s="133" t="s">
        <v>358</v>
      </c>
      <c r="H24" s="134">
        <v>2</v>
      </c>
      <c r="I24" s="134">
        <v>0</v>
      </c>
      <c r="J24" s="134">
        <v>1</v>
      </c>
      <c r="K24" s="141">
        <f t="shared" si="0"/>
        <v>2</v>
      </c>
      <c r="L24" s="2"/>
    </row>
    <row r="25" spans="1:12" hidden="1" outlineLevel="2">
      <c r="A25" s="2"/>
      <c r="B25" s="150">
        <v>19</v>
      </c>
      <c r="C25" s="148" t="s">
        <v>51</v>
      </c>
      <c r="D25" s="149" t="s">
        <v>410</v>
      </c>
      <c r="E25" s="133" t="s">
        <v>357</v>
      </c>
      <c r="F25" s="133" t="str">
        <f>+"kasetni, "&amp;H25&amp;" notr.en."</f>
        <v>kasetni, 4 notr.en.</v>
      </c>
      <c r="G25" s="133" t="s">
        <v>358</v>
      </c>
      <c r="H25" s="134">
        <v>4</v>
      </c>
      <c r="I25" s="134">
        <v>0</v>
      </c>
      <c r="J25" s="134">
        <v>1</v>
      </c>
      <c r="K25" s="141">
        <f t="shared" si="0"/>
        <v>4</v>
      </c>
      <c r="L25" s="2"/>
    </row>
    <row r="26" spans="1:12" hidden="1" outlineLevel="2">
      <c r="A26" s="2"/>
      <c r="B26" s="150">
        <v>20</v>
      </c>
      <c r="C26" s="148" t="s">
        <v>52</v>
      </c>
      <c r="D26" s="149" t="s">
        <v>410</v>
      </c>
      <c r="E26" s="133" t="s">
        <v>357</v>
      </c>
      <c r="F26" s="133" t="str">
        <f>+"stenski, "&amp;H26&amp;" notr.en."</f>
        <v>stenski, 202 notr.en.</v>
      </c>
      <c r="G26" s="135" t="s">
        <v>33</v>
      </c>
      <c r="H26" s="134">
        <v>202</v>
      </c>
      <c r="I26" s="134">
        <v>0</v>
      </c>
      <c r="J26" s="134">
        <v>1</v>
      </c>
      <c r="K26" s="141">
        <f t="shared" si="0"/>
        <v>202</v>
      </c>
      <c r="L26" s="2"/>
    </row>
    <row r="27" spans="1:12" hidden="1" outlineLevel="2">
      <c r="A27" s="2"/>
      <c r="B27" s="150">
        <v>21</v>
      </c>
      <c r="C27" s="148" t="s">
        <v>359</v>
      </c>
      <c r="D27" s="149" t="s">
        <v>410</v>
      </c>
      <c r="E27" s="133" t="s">
        <v>357</v>
      </c>
      <c r="F27" s="133" t="str">
        <f>+"kanalski, "&amp;H27&amp;" notr.en."</f>
        <v>kanalski, 95 notr.en.</v>
      </c>
      <c r="G27" s="135" t="s">
        <v>33</v>
      </c>
      <c r="H27" s="134">
        <v>95</v>
      </c>
      <c r="I27" s="134">
        <v>0</v>
      </c>
      <c r="J27" s="134">
        <v>1</v>
      </c>
      <c r="K27" s="141">
        <f t="shared" si="0"/>
        <v>95</v>
      </c>
      <c r="L27" s="2"/>
    </row>
    <row r="28" spans="1:12" hidden="1" outlineLevel="2">
      <c r="A28" s="2"/>
      <c r="B28" s="150">
        <v>22</v>
      </c>
      <c r="C28" s="148" t="s">
        <v>0</v>
      </c>
      <c r="D28" s="149" t="s">
        <v>411</v>
      </c>
      <c r="E28" s="133" t="s">
        <v>347</v>
      </c>
      <c r="F28" s="133" t="s">
        <v>287</v>
      </c>
      <c r="G28" s="133" t="s">
        <v>351</v>
      </c>
      <c r="H28" s="134">
        <v>1</v>
      </c>
      <c r="I28" s="134">
        <v>1</v>
      </c>
      <c r="J28" s="134">
        <v>1</v>
      </c>
      <c r="K28" s="141">
        <f t="shared" si="0"/>
        <v>2</v>
      </c>
      <c r="L28" s="2"/>
    </row>
    <row r="29" spans="1:12" hidden="1" outlineLevel="2">
      <c r="A29" s="2"/>
      <c r="B29" s="150">
        <v>23</v>
      </c>
      <c r="C29" s="148" t="s">
        <v>35</v>
      </c>
      <c r="D29" s="149" t="s">
        <v>411</v>
      </c>
      <c r="E29" s="133" t="s">
        <v>347</v>
      </c>
      <c r="F29" s="133" t="s">
        <v>287</v>
      </c>
      <c r="G29" s="135" t="s">
        <v>11</v>
      </c>
      <c r="H29" s="134">
        <v>1</v>
      </c>
      <c r="I29" s="134">
        <v>1</v>
      </c>
      <c r="J29" s="134">
        <v>2</v>
      </c>
      <c r="K29" s="141">
        <f t="shared" si="0"/>
        <v>4</v>
      </c>
      <c r="L29" s="2"/>
    </row>
    <row r="30" spans="1:12" hidden="1" outlineLevel="2">
      <c r="A30" s="2"/>
      <c r="B30" s="150">
        <v>24</v>
      </c>
      <c r="C30" s="148" t="s">
        <v>36</v>
      </c>
      <c r="D30" s="149" t="s">
        <v>411</v>
      </c>
      <c r="E30" s="133" t="s">
        <v>347</v>
      </c>
      <c r="F30" s="133" t="s">
        <v>290</v>
      </c>
      <c r="G30" s="133" t="s">
        <v>11</v>
      </c>
      <c r="H30" s="134">
        <v>4</v>
      </c>
      <c r="I30" s="134">
        <v>1</v>
      </c>
      <c r="J30" s="134">
        <v>2</v>
      </c>
      <c r="K30" s="141">
        <f t="shared" si="0"/>
        <v>10</v>
      </c>
      <c r="L30" s="2"/>
    </row>
    <row r="31" spans="1:12" hidden="1" outlineLevel="2">
      <c r="A31" s="2"/>
      <c r="B31" s="150">
        <v>25</v>
      </c>
      <c r="C31" s="148" t="s">
        <v>1</v>
      </c>
      <c r="D31" s="149" t="s">
        <v>411</v>
      </c>
      <c r="E31" s="133" t="s">
        <v>347</v>
      </c>
      <c r="F31" s="133" t="s">
        <v>287</v>
      </c>
      <c r="G31" s="133" t="s">
        <v>360</v>
      </c>
      <c r="H31" s="134">
        <v>1</v>
      </c>
      <c r="I31" s="134">
        <v>1</v>
      </c>
      <c r="J31" s="134">
        <v>1</v>
      </c>
      <c r="K31" s="141">
        <f t="shared" si="0"/>
        <v>2</v>
      </c>
      <c r="L31" s="2"/>
    </row>
    <row r="32" spans="1:12" hidden="1" outlineLevel="2">
      <c r="A32" s="2"/>
      <c r="B32" s="150">
        <v>26</v>
      </c>
      <c r="C32" s="148" t="s">
        <v>3</v>
      </c>
      <c r="D32" s="149" t="s">
        <v>411</v>
      </c>
      <c r="E32" s="133" t="s">
        <v>347</v>
      </c>
      <c r="F32" s="133" t="s">
        <v>287</v>
      </c>
      <c r="G32" s="133" t="s">
        <v>353</v>
      </c>
      <c r="H32" s="134">
        <v>1</v>
      </c>
      <c r="I32" s="134">
        <v>1</v>
      </c>
      <c r="J32" s="134">
        <v>1</v>
      </c>
      <c r="K32" s="141">
        <f t="shared" si="0"/>
        <v>2</v>
      </c>
      <c r="L32" s="2"/>
    </row>
    <row r="33" spans="1:12" hidden="1" outlineLevel="2">
      <c r="A33" s="2"/>
      <c r="B33" s="150">
        <v>27</v>
      </c>
      <c r="C33" s="148" t="s">
        <v>24</v>
      </c>
      <c r="D33" s="149" t="s">
        <v>411</v>
      </c>
      <c r="E33" s="133" t="s">
        <v>347</v>
      </c>
      <c r="F33" s="133" t="s">
        <v>290</v>
      </c>
      <c r="G33" s="133" t="s">
        <v>353</v>
      </c>
      <c r="H33" s="134">
        <v>4</v>
      </c>
      <c r="I33" s="134">
        <v>1</v>
      </c>
      <c r="J33" s="134">
        <v>1</v>
      </c>
      <c r="K33" s="141">
        <f t="shared" si="0"/>
        <v>5</v>
      </c>
      <c r="L33" s="2"/>
    </row>
    <row r="34" spans="1:12" hidden="1" outlineLevel="2">
      <c r="A34" s="2"/>
      <c r="B34" s="150">
        <v>28</v>
      </c>
      <c r="C34" s="148" t="s">
        <v>37</v>
      </c>
      <c r="D34" s="149" t="s">
        <v>411</v>
      </c>
      <c r="E34" s="133" t="s">
        <v>347</v>
      </c>
      <c r="F34" s="133" t="s">
        <v>287</v>
      </c>
      <c r="G34" s="133" t="s">
        <v>356</v>
      </c>
      <c r="H34" s="134">
        <v>1</v>
      </c>
      <c r="I34" s="134">
        <v>1</v>
      </c>
      <c r="J34" s="134">
        <v>1</v>
      </c>
      <c r="K34" s="141">
        <f t="shared" si="0"/>
        <v>2</v>
      </c>
      <c r="L34" s="2"/>
    </row>
    <row r="35" spans="1:12" hidden="1" outlineLevel="2">
      <c r="A35" s="2"/>
      <c r="B35" s="150">
        <v>29</v>
      </c>
      <c r="C35" s="148" t="s">
        <v>38</v>
      </c>
      <c r="D35" s="149" t="s">
        <v>411</v>
      </c>
      <c r="E35" s="133" t="s">
        <v>347</v>
      </c>
      <c r="F35" s="133" t="s">
        <v>289</v>
      </c>
      <c r="G35" s="133" t="s">
        <v>356</v>
      </c>
      <c r="H35" s="134">
        <v>3</v>
      </c>
      <c r="I35" s="134">
        <v>1</v>
      </c>
      <c r="J35" s="134">
        <v>1</v>
      </c>
      <c r="K35" s="141">
        <f t="shared" si="0"/>
        <v>4</v>
      </c>
      <c r="L35" s="2"/>
    </row>
    <row r="36" spans="1:12" hidden="1" outlineLevel="2">
      <c r="A36" s="2"/>
      <c r="B36" s="150">
        <v>30</v>
      </c>
      <c r="C36" s="148" t="s">
        <v>39</v>
      </c>
      <c r="D36" s="149" t="s">
        <v>411</v>
      </c>
      <c r="E36" s="133" t="s">
        <v>361</v>
      </c>
      <c r="F36" s="133" t="str">
        <f>+"VRF, "&amp;H36&amp;" notr.en."</f>
        <v>VRF, 16 notr.en.</v>
      </c>
      <c r="G36" s="135" t="s">
        <v>11</v>
      </c>
      <c r="H36" s="134">
        <v>16</v>
      </c>
      <c r="I36" s="134">
        <v>1</v>
      </c>
      <c r="J36" s="134">
        <v>1</v>
      </c>
      <c r="K36" s="141">
        <f t="shared" si="0"/>
        <v>17</v>
      </c>
      <c r="L36" s="2"/>
    </row>
    <row r="37" spans="1:12" hidden="1" outlineLevel="2">
      <c r="A37" s="2"/>
      <c r="B37" s="150">
        <v>31</v>
      </c>
      <c r="C37" s="148" t="s">
        <v>42</v>
      </c>
      <c r="D37" s="149" t="s">
        <v>411</v>
      </c>
      <c r="E37" s="133" t="s">
        <v>361</v>
      </c>
      <c r="F37" s="133" t="str">
        <f>+"VRF, "&amp;H37&amp;" notr.en."</f>
        <v>VRF, 15 notr.en.</v>
      </c>
      <c r="G37" s="135" t="s">
        <v>11</v>
      </c>
      <c r="H37" s="134">
        <v>15</v>
      </c>
      <c r="I37" s="134">
        <v>1</v>
      </c>
      <c r="J37" s="134">
        <v>1</v>
      </c>
      <c r="K37" s="141">
        <f t="shared" si="0"/>
        <v>16</v>
      </c>
      <c r="L37" s="2"/>
    </row>
    <row r="38" spans="1:12" hidden="1" outlineLevel="2">
      <c r="A38" s="2"/>
      <c r="B38" s="150">
        <v>32</v>
      </c>
      <c r="C38" s="148" t="s">
        <v>43</v>
      </c>
      <c r="D38" s="149" t="s">
        <v>411</v>
      </c>
      <c r="E38" s="133" t="s">
        <v>361</v>
      </c>
      <c r="F38" s="133" t="str">
        <f>+"VRF, "&amp;H38&amp;" notr.en."</f>
        <v>VRF, 12 notr.en.</v>
      </c>
      <c r="G38" s="135" t="s">
        <v>11</v>
      </c>
      <c r="H38" s="134">
        <v>12</v>
      </c>
      <c r="I38" s="134">
        <v>1</v>
      </c>
      <c r="J38" s="134">
        <v>1</v>
      </c>
      <c r="K38" s="141">
        <f t="shared" si="0"/>
        <v>13</v>
      </c>
      <c r="L38" s="2"/>
    </row>
    <row r="39" spans="1:12" hidden="1" outlineLevel="2">
      <c r="A39" s="2"/>
      <c r="B39" s="150">
        <v>33</v>
      </c>
      <c r="C39" s="148" t="s">
        <v>0</v>
      </c>
      <c r="D39" s="149" t="s">
        <v>412</v>
      </c>
      <c r="E39" s="133" t="s">
        <v>347</v>
      </c>
      <c r="F39" s="133" t="s">
        <v>287</v>
      </c>
      <c r="G39" s="133" t="s">
        <v>353</v>
      </c>
      <c r="H39" s="134">
        <v>1</v>
      </c>
      <c r="I39" s="134">
        <v>1</v>
      </c>
      <c r="J39" s="134">
        <v>10</v>
      </c>
      <c r="K39" s="141">
        <f t="shared" ref="K39:K70" si="1">(H39+I39)*J39</f>
        <v>20</v>
      </c>
      <c r="L39" s="2"/>
    </row>
    <row r="40" spans="1:12" hidden="1" outlineLevel="2">
      <c r="A40" s="2"/>
      <c r="B40" s="150">
        <v>34</v>
      </c>
      <c r="C40" s="148" t="s">
        <v>35</v>
      </c>
      <c r="D40" s="149" t="s">
        <v>412</v>
      </c>
      <c r="E40" s="133" t="s">
        <v>347</v>
      </c>
      <c r="F40" s="133" t="s">
        <v>288</v>
      </c>
      <c r="G40" s="133" t="s">
        <v>353</v>
      </c>
      <c r="H40" s="134">
        <v>2</v>
      </c>
      <c r="I40" s="134">
        <v>1</v>
      </c>
      <c r="J40" s="134">
        <v>11</v>
      </c>
      <c r="K40" s="141">
        <f t="shared" si="1"/>
        <v>33</v>
      </c>
      <c r="L40" s="2"/>
    </row>
    <row r="41" spans="1:12" hidden="1" outlineLevel="2">
      <c r="A41" s="2"/>
      <c r="B41" s="150">
        <v>35</v>
      </c>
      <c r="C41" s="148" t="s">
        <v>36</v>
      </c>
      <c r="D41" s="149" t="s">
        <v>412</v>
      </c>
      <c r="E41" s="133" t="s">
        <v>347</v>
      </c>
      <c r="F41" s="133" t="s">
        <v>288</v>
      </c>
      <c r="G41" s="133" t="s">
        <v>356</v>
      </c>
      <c r="H41" s="134">
        <v>2</v>
      </c>
      <c r="I41" s="134">
        <v>1</v>
      </c>
      <c r="J41" s="134">
        <v>2</v>
      </c>
      <c r="K41" s="141">
        <f t="shared" si="1"/>
        <v>6</v>
      </c>
      <c r="L41" s="2"/>
    </row>
    <row r="42" spans="1:12" hidden="1" outlineLevel="2">
      <c r="A42" s="2"/>
      <c r="B42" s="150">
        <v>36</v>
      </c>
      <c r="C42" s="148" t="s">
        <v>1</v>
      </c>
      <c r="D42" s="149" t="s">
        <v>412</v>
      </c>
      <c r="E42" s="133" t="s">
        <v>357</v>
      </c>
      <c r="F42" s="133" t="str">
        <f>+"parapetni, "&amp;H42&amp;" notr.en."</f>
        <v>parapetni, 131 notr.en.</v>
      </c>
      <c r="G42" s="133" t="s">
        <v>62</v>
      </c>
      <c r="H42" s="134">
        <v>131</v>
      </c>
      <c r="I42" s="134">
        <v>0</v>
      </c>
      <c r="J42" s="134">
        <v>1</v>
      </c>
      <c r="K42" s="141">
        <f t="shared" si="1"/>
        <v>131</v>
      </c>
      <c r="L42" s="2"/>
    </row>
    <row r="43" spans="1:12" hidden="1" outlineLevel="2">
      <c r="A43" s="2"/>
      <c r="B43" s="150">
        <v>37</v>
      </c>
      <c r="C43" s="148" t="s">
        <v>0</v>
      </c>
      <c r="D43" s="149" t="s">
        <v>413</v>
      </c>
      <c r="E43" s="133" t="s">
        <v>347</v>
      </c>
      <c r="F43" s="133" t="s">
        <v>287</v>
      </c>
      <c r="G43" s="133" t="s">
        <v>351</v>
      </c>
      <c r="H43" s="134">
        <v>1</v>
      </c>
      <c r="I43" s="134">
        <v>1</v>
      </c>
      <c r="J43" s="134">
        <v>2</v>
      </c>
      <c r="K43" s="141">
        <f t="shared" si="1"/>
        <v>4</v>
      </c>
      <c r="L43" s="2"/>
    </row>
    <row r="44" spans="1:12" hidden="1" outlineLevel="2">
      <c r="A44" s="2"/>
      <c r="B44" s="150">
        <v>38</v>
      </c>
      <c r="C44" s="148" t="s">
        <v>35</v>
      </c>
      <c r="D44" s="149" t="s">
        <v>413</v>
      </c>
      <c r="E44" s="133" t="s">
        <v>347</v>
      </c>
      <c r="F44" s="133" t="s">
        <v>287</v>
      </c>
      <c r="G44" s="133" t="s">
        <v>10</v>
      </c>
      <c r="H44" s="134">
        <v>1</v>
      </c>
      <c r="I44" s="134">
        <v>1</v>
      </c>
      <c r="J44" s="134">
        <v>2</v>
      </c>
      <c r="K44" s="141">
        <f t="shared" si="1"/>
        <v>4</v>
      </c>
      <c r="L44" s="2"/>
    </row>
    <row r="45" spans="1:12" hidden="1" outlineLevel="2">
      <c r="A45" s="2"/>
      <c r="B45" s="150">
        <v>39</v>
      </c>
      <c r="C45" s="148" t="s">
        <v>36</v>
      </c>
      <c r="D45" s="149" t="s">
        <v>413</v>
      </c>
      <c r="E45" s="133" t="s">
        <v>347</v>
      </c>
      <c r="F45" s="133" t="s">
        <v>287</v>
      </c>
      <c r="G45" s="133" t="s">
        <v>11</v>
      </c>
      <c r="H45" s="134">
        <v>1</v>
      </c>
      <c r="I45" s="134">
        <v>1</v>
      </c>
      <c r="J45" s="134">
        <v>26</v>
      </c>
      <c r="K45" s="141">
        <f t="shared" si="1"/>
        <v>52</v>
      </c>
      <c r="L45" s="2"/>
    </row>
    <row r="46" spans="1:12" hidden="1" outlineLevel="2">
      <c r="A46" s="2"/>
      <c r="B46" s="150">
        <v>40</v>
      </c>
      <c r="C46" s="148" t="s">
        <v>1</v>
      </c>
      <c r="D46" s="149" t="s">
        <v>413</v>
      </c>
      <c r="E46" s="133" t="s">
        <v>347</v>
      </c>
      <c r="F46" s="133" t="s">
        <v>288</v>
      </c>
      <c r="G46" s="133" t="s">
        <v>11</v>
      </c>
      <c r="H46" s="134">
        <v>2</v>
      </c>
      <c r="I46" s="134">
        <v>1</v>
      </c>
      <c r="J46" s="134">
        <v>6</v>
      </c>
      <c r="K46" s="141">
        <f t="shared" si="1"/>
        <v>18</v>
      </c>
      <c r="L46" s="2"/>
    </row>
    <row r="47" spans="1:12" hidden="1" outlineLevel="2">
      <c r="A47" s="2"/>
      <c r="B47" s="150">
        <v>41</v>
      </c>
      <c r="C47" s="148" t="s">
        <v>3</v>
      </c>
      <c r="D47" s="149" t="s">
        <v>413</v>
      </c>
      <c r="E47" s="133" t="s">
        <v>347</v>
      </c>
      <c r="F47" s="133" t="s">
        <v>289</v>
      </c>
      <c r="G47" s="133" t="s">
        <v>11</v>
      </c>
      <c r="H47" s="134">
        <v>3</v>
      </c>
      <c r="I47" s="134">
        <v>1</v>
      </c>
      <c r="J47" s="134">
        <v>5</v>
      </c>
      <c r="K47" s="141">
        <f t="shared" si="1"/>
        <v>20</v>
      </c>
      <c r="L47" s="2"/>
    </row>
    <row r="48" spans="1:12" hidden="1" outlineLevel="2">
      <c r="A48" s="2"/>
      <c r="B48" s="150">
        <v>42</v>
      </c>
      <c r="C48" s="148" t="s">
        <v>24</v>
      </c>
      <c r="D48" s="149" t="s">
        <v>413</v>
      </c>
      <c r="E48" s="133" t="s">
        <v>347</v>
      </c>
      <c r="F48" s="133" t="s">
        <v>290</v>
      </c>
      <c r="G48" s="133" t="s">
        <v>11</v>
      </c>
      <c r="H48" s="134">
        <v>4</v>
      </c>
      <c r="I48" s="134">
        <v>1</v>
      </c>
      <c r="J48" s="134">
        <v>6</v>
      </c>
      <c r="K48" s="141">
        <f t="shared" si="1"/>
        <v>30</v>
      </c>
      <c r="L48" s="2"/>
    </row>
    <row r="49" spans="1:12" hidden="1" outlineLevel="2">
      <c r="A49" s="2"/>
      <c r="B49" s="150">
        <v>43</v>
      </c>
      <c r="C49" s="148" t="s">
        <v>37</v>
      </c>
      <c r="D49" s="149" t="s">
        <v>413</v>
      </c>
      <c r="E49" s="133" t="s">
        <v>347</v>
      </c>
      <c r="F49" s="133" t="s">
        <v>287</v>
      </c>
      <c r="G49" s="133" t="s">
        <v>353</v>
      </c>
      <c r="H49" s="134">
        <v>1</v>
      </c>
      <c r="I49" s="134">
        <v>1</v>
      </c>
      <c r="J49" s="134">
        <v>11</v>
      </c>
      <c r="K49" s="141">
        <f t="shared" si="1"/>
        <v>22</v>
      </c>
      <c r="L49" s="2"/>
    </row>
    <row r="50" spans="1:12" hidden="1" outlineLevel="2">
      <c r="A50" s="2"/>
      <c r="B50" s="150">
        <v>44</v>
      </c>
      <c r="C50" s="148" t="s">
        <v>38</v>
      </c>
      <c r="D50" s="149" t="s">
        <v>413</v>
      </c>
      <c r="E50" s="133" t="s">
        <v>347</v>
      </c>
      <c r="F50" s="133" t="s">
        <v>288</v>
      </c>
      <c r="G50" s="133" t="s">
        <v>353</v>
      </c>
      <c r="H50" s="134">
        <v>2</v>
      </c>
      <c r="I50" s="134">
        <v>1</v>
      </c>
      <c r="J50" s="134">
        <v>2</v>
      </c>
      <c r="K50" s="141">
        <f t="shared" si="1"/>
        <v>6</v>
      </c>
      <c r="L50" s="2"/>
    </row>
    <row r="51" spans="1:12" hidden="1" outlineLevel="2">
      <c r="A51" s="2"/>
      <c r="B51" s="150">
        <v>45</v>
      </c>
      <c r="C51" s="148" t="s">
        <v>39</v>
      </c>
      <c r="D51" s="149" t="s">
        <v>413</v>
      </c>
      <c r="E51" s="133" t="s">
        <v>347</v>
      </c>
      <c r="F51" s="133" t="s">
        <v>287</v>
      </c>
      <c r="G51" s="133" t="s">
        <v>64</v>
      </c>
      <c r="H51" s="134">
        <v>1</v>
      </c>
      <c r="I51" s="134">
        <v>1</v>
      </c>
      <c r="J51" s="134">
        <v>1</v>
      </c>
      <c r="K51" s="141">
        <f t="shared" si="1"/>
        <v>2</v>
      </c>
      <c r="L51" s="2"/>
    </row>
    <row r="52" spans="1:12" hidden="1" outlineLevel="2">
      <c r="A52" s="2"/>
      <c r="B52" s="150">
        <v>46</v>
      </c>
      <c r="C52" s="148" t="s">
        <v>42</v>
      </c>
      <c r="D52" s="149" t="s">
        <v>413</v>
      </c>
      <c r="E52" s="133" t="s">
        <v>347</v>
      </c>
      <c r="F52" s="133" t="s">
        <v>287</v>
      </c>
      <c r="G52" s="133" t="s">
        <v>354</v>
      </c>
      <c r="H52" s="134">
        <v>1</v>
      </c>
      <c r="I52" s="134">
        <v>1</v>
      </c>
      <c r="J52" s="134">
        <v>1</v>
      </c>
      <c r="K52" s="141">
        <f t="shared" si="1"/>
        <v>2</v>
      </c>
      <c r="L52" s="2"/>
    </row>
    <row r="53" spans="1:12" hidden="1" outlineLevel="2">
      <c r="A53" s="2"/>
      <c r="B53" s="150">
        <v>47</v>
      </c>
      <c r="C53" s="148" t="s">
        <v>43</v>
      </c>
      <c r="D53" s="149" t="s">
        <v>413</v>
      </c>
      <c r="E53" s="133" t="s">
        <v>357</v>
      </c>
      <c r="F53" s="133" t="str">
        <f>+"parapetni, "&amp;H53&amp;" notr.en."</f>
        <v>parapetni, 1 notr.en.</v>
      </c>
      <c r="G53" s="133" t="s">
        <v>362</v>
      </c>
      <c r="H53" s="134">
        <v>1</v>
      </c>
      <c r="I53" s="134">
        <v>0</v>
      </c>
      <c r="J53" s="134">
        <v>1</v>
      </c>
      <c r="K53" s="141">
        <f t="shared" si="1"/>
        <v>1</v>
      </c>
      <c r="L53" s="2"/>
    </row>
    <row r="54" spans="1:12" hidden="1" outlineLevel="2">
      <c r="A54" s="2"/>
      <c r="B54" s="150">
        <v>48</v>
      </c>
      <c r="C54" s="148" t="s">
        <v>44</v>
      </c>
      <c r="D54" s="149" t="s">
        <v>413</v>
      </c>
      <c r="E54" s="133" t="s">
        <v>357</v>
      </c>
      <c r="F54" s="133" t="str">
        <f>+"parapetni, "&amp;H54&amp;" notr.en."</f>
        <v>parapetni, 4 notr.en.</v>
      </c>
      <c r="G54" s="133" t="s">
        <v>62</v>
      </c>
      <c r="H54" s="134">
        <v>4</v>
      </c>
      <c r="I54" s="134">
        <v>0</v>
      </c>
      <c r="J54" s="134">
        <v>1</v>
      </c>
      <c r="K54" s="141">
        <f t="shared" si="1"/>
        <v>4</v>
      </c>
      <c r="L54" s="2"/>
    </row>
    <row r="55" spans="1:12" hidden="1" outlineLevel="2">
      <c r="A55" s="2"/>
      <c r="B55" s="150">
        <v>49</v>
      </c>
      <c r="C55" s="148" t="s">
        <v>45</v>
      </c>
      <c r="D55" s="149" t="s">
        <v>413</v>
      </c>
      <c r="E55" s="133" t="s">
        <v>357</v>
      </c>
      <c r="F55" s="133" t="str">
        <f>+"parapetni, "&amp;H55&amp;" notr.en."</f>
        <v>parapetni, 2 notr.en.</v>
      </c>
      <c r="G55" s="133" t="s">
        <v>358</v>
      </c>
      <c r="H55" s="134">
        <v>2</v>
      </c>
      <c r="I55" s="134">
        <v>0</v>
      </c>
      <c r="J55" s="134">
        <v>1</v>
      </c>
      <c r="K55" s="141">
        <f t="shared" si="1"/>
        <v>2</v>
      </c>
      <c r="L55" s="2"/>
    </row>
    <row r="56" spans="1:12" hidden="1" outlineLevel="2">
      <c r="A56" s="2"/>
      <c r="B56" s="150">
        <v>50</v>
      </c>
      <c r="C56" s="148" t="s">
        <v>46</v>
      </c>
      <c r="D56" s="149" t="s">
        <v>413</v>
      </c>
      <c r="E56" s="133" t="s">
        <v>357</v>
      </c>
      <c r="F56" s="133" t="str">
        <f>+"parapetni, "&amp;H56&amp;" notr.en."</f>
        <v>parapetni, 16 notr.en.</v>
      </c>
      <c r="G56" s="133" t="s">
        <v>158</v>
      </c>
      <c r="H56" s="134">
        <v>16</v>
      </c>
      <c r="I56" s="134">
        <v>0</v>
      </c>
      <c r="J56" s="134">
        <v>1</v>
      </c>
      <c r="K56" s="141">
        <f t="shared" si="1"/>
        <v>16</v>
      </c>
      <c r="L56" s="2"/>
    </row>
    <row r="57" spans="1:12" hidden="1" outlineLevel="2">
      <c r="A57" s="2"/>
      <c r="B57" s="150">
        <v>51</v>
      </c>
      <c r="C57" s="148" t="s">
        <v>0</v>
      </c>
      <c r="D57" s="149" t="s">
        <v>414</v>
      </c>
      <c r="E57" s="133" t="s">
        <v>347</v>
      </c>
      <c r="F57" s="133" t="s">
        <v>287</v>
      </c>
      <c r="G57" s="133" t="s">
        <v>11</v>
      </c>
      <c r="H57" s="134">
        <v>1</v>
      </c>
      <c r="I57" s="134">
        <v>1</v>
      </c>
      <c r="J57" s="134">
        <v>1</v>
      </c>
      <c r="K57" s="141">
        <f t="shared" si="1"/>
        <v>2</v>
      </c>
      <c r="L57" s="2"/>
    </row>
    <row r="58" spans="1:12" hidden="1" outlineLevel="2">
      <c r="A58" s="2"/>
      <c r="B58" s="150">
        <v>52</v>
      </c>
      <c r="C58" s="148" t="s">
        <v>35</v>
      </c>
      <c r="D58" s="149" t="s">
        <v>414</v>
      </c>
      <c r="E58" s="133" t="s">
        <v>347</v>
      </c>
      <c r="F58" s="133" t="s">
        <v>288</v>
      </c>
      <c r="G58" s="133" t="s">
        <v>11</v>
      </c>
      <c r="H58" s="134">
        <v>2</v>
      </c>
      <c r="I58" s="134">
        <v>1</v>
      </c>
      <c r="J58" s="134">
        <v>1</v>
      </c>
      <c r="K58" s="141">
        <f t="shared" si="1"/>
        <v>3</v>
      </c>
      <c r="L58" s="2"/>
    </row>
    <row r="59" spans="1:12" hidden="1" outlineLevel="2">
      <c r="A59" s="2"/>
      <c r="B59" s="150">
        <v>53</v>
      </c>
      <c r="C59" s="148" t="s">
        <v>36</v>
      </c>
      <c r="D59" s="149" t="s">
        <v>414</v>
      </c>
      <c r="E59" s="133" t="s">
        <v>347</v>
      </c>
      <c r="F59" s="133" t="s">
        <v>287</v>
      </c>
      <c r="G59" s="133" t="s">
        <v>353</v>
      </c>
      <c r="H59" s="134">
        <v>1</v>
      </c>
      <c r="I59" s="134">
        <v>1</v>
      </c>
      <c r="J59" s="134">
        <v>8</v>
      </c>
      <c r="K59" s="141">
        <f t="shared" si="1"/>
        <v>16</v>
      </c>
      <c r="L59" s="2"/>
    </row>
    <row r="60" spans="1:12" hidden="1" outlineLevel="2">
      <c r="A60" s="2"/>
      <c r="B60" s="150">
        <v>54</v>
      </c>
      <c r="C60" s="148" t="s">
        <v>1</v>
      </c>
      <c r="D60" s="149" t="s">
        <v>414</v>
      </c>
      <c r="E60" s="133" t="s">
        <v>347</v>
      </c>
      <c r="F60" s="133" t="s">
        <v>287</v>
      </c>
      <c r="G60" s="133" t="s">
        <v>364</v>
      </c>
      <c r="H60" s="134">
        <v>1</v>
      </c>
      <c r="I60" s="134">
        <v>1</v>
      </c>
      <c r="J60" s="134">
        <v>4</v>
      </c>
      <c r="K60" s="141">
        <f t="shared" si="1"/>
        <v>8</v>
      </c>
      <c r="L60" s="2"/>
    </row>
    <row r="61" spans="1:12" hidden="1" outlineLevel="2">
      <c r="A61" s="2"/>
      <c r="B61" s="150">
        <v>55</v>
      </c>
      <c r="C61" s="148" t="s">
        <v>3</v>
      </c>
      <c r="D61" s="149" t="s">
        <v>414</v>
      </c>
      <c r="E61" s="133" t="s">
        <v>347</v>
      </c>
      <c r="F61" s="133" t="s">
        <v>287</v>
      </c>
      <c r="G61" s="133" t="s">
        <v>355</v>
      </c>
      <c r="H61" s="134">
        <v>1</v>
      </c>
      <c r="I61" s="134">
        <v>1</v>
      </c>
      <c r="J61" s="134">
        <v>1</v>
      </c>
      <c r="K61" s="141">
        <f t="shared" si="1"/>
        <v>2</v>
      </c>
      <c r="L61" s="2"/>
    </row>
    <row r="62" spans="1:12" hidden="1" outlineLevel="2">
      <c r="A62" s="2"/>
      <c r="B62" s="150">
        <v>56</v>
      </c>
      <c r="C62" s="148" t="s">
        <v>24</v>
      </c>
      <c r="D62" s="149" t="s">
        <v>414</v>
      </c>
      <c r="E62" s="133" t="s">
        <v>361</v>
      </c>
      <c r="F62" s="133" t="str">
        <f>+"VRF, "&amp;H62&amp;" notr.en."</f>
        <v>VRF, 15 notr.en.</v>
      </c>
      <c r="G62" s="133" t="s">
        <v>353</v>
      </c>
      <c r="H62" s="134">
        <v>15</v>
      </c>
      <c r="I62" s="134">
        <v>1</v>
      </c>
      <c r="J62" s="134">
        <v>1</v>
      </c>
      <c r="K62" s="141">
        <f t="shared" si="1"/>
        <v>16</v>
      </c>
      <c r="L62" s="2"/>
    </row>
    <row r="63" spans="1:12" hidden="1" outlineLevel="2">
      <c r="A63" s="2"/>
      <c r="B63" s="150">
        <v>57</v>
      </c>
      <c r="C63" s="148" t="s">
        <v>37</v>
      </c>
      <c r="D63" s="149" t="s">
        <v>414</v>
      </c>
      <c r="E63" s="133" t="s">
        <v>361</v>
      </c>
      <c r="F63" s="133" t="str">
        <f>+"VRF, "&amp;H63&amp;" notr.en."</f>
        <v>VRF, 23 notr.en.</v>
      </c>
      <c r="G63" s="133" t="s">
        <v>353</v>
      </c>
      <c r="H63" s="134">
        <v>23</v>
      </c>
      <c r="I63" s="134">
        <v>1</v>
      </c>
      <c r="J63" s="134">
        <v>3</v>
      </c>
      <c r="K63" s="141">
        <f t="shared" si="1"/>
        <v>72</v>
      </c>
      <c r="L63" s="2"/>
    </row>
    <row r="64" spans="1:12" hidden="1" outlineLevel="2">
      <c r="A64" s="2"/>
      <c r="B64" s="150">
        <v>58</v>
      </c>
      <c r="C64" s="148" t="s">
        <v>38</v>
      </c>
      <c r="D64" s="149" t="s">
        <v>414</v>
      </c>
      <c r="E64" s="133" t="s">
        <v>361</v>
      </c>
      <c r="F64" s="133" t="str">
        <f>+"VRF, "&amp;H64&amp;" notr.en."</f>
        <v>VRF, 25 notr.en.</v>
      </c>
      <c r="G64" s="133" t="s">
        <v>353</v>
      </c>
      <c r="H64" s="134">
        <v>25</v>
      </c>
      <c r="I64" s="134">
        <v>1</v>
      </c>
      <c r="J64" s="134">
        <v>1</v>
      </c>
      <c r="K64" s="141">
        <f t="shared" si="1"/>
        <v>26</v>
      </c>
      <c r="L64" s="2"/>
    </row>
    <row r="65" spans="1:12" hidden="1" outlineLevel="2">
      <c r="A65" s="2"/>
      <c r="B65" s="150">
        <v>59</v>
      </c>
      <c r="C65" s="148" t="s">
        <v>0</v>
      </c>
      <c r="D65" s="149" t="s">
        <v>415</v>
      </c>
      <c r="E65" s="133" t="s">
        <v>347</v>
      </c>
      <c r="F65" s="133" t="s">
        <v>287</v>
      </c>
      <c r="G65" s="133" t="s">
        <v>353</v>
      </c>
      <c r="H65" s="134">
        <v>1</v>
      </c>
      <c r="I65" s="134">
        <v>1</v>
      </c>
      <c r="J65" s="134">
        <v>4</v>
      </c>
      <c r="K65" s="141">
        <f t="shared" si="1"/>
        <v>8</v>
      </c>
      <c r="L65" s="2"/>
    </row>
    <row r="66" spans="1:12" hidden="1" outlineLevel="2">
      <c r="A66" s="2"/>
      <c r="B66" s="150">
        <v>60</v>
      </c>
      <c r="C66" s="148" t="s">
        <v>35</v>
      </c>
      <c r="D66" s="149" t="s">
        <v>415</v>
      </c>
      <c r="E66" s="133" t="s">
        <v>361</v>
      </c>
      <c r="F66" s="133" t="str">
        <f>+"VRF, "&amp;H66&amp;" notr.en."</f>
        <v>VRF, 12 notr.en.</v>
      </c>
      <c r="G66" s="133" t="s">
        <v>353</v>
      </c>
      <c r="H66" s="134">
        <v>12</v>
      </c>
      <c r="I66" s="134">
        <v>1</v>
      </c>
      <c r="J66" s="134">
        <v>1</v>
      </c>
      <c r="K66" s="141">
        <f t="shared" si="1"/>
        <v>13</v>
      </c>
      <c r="L66" s="2"/>
    </row>
    <row r="67" spans="1:12" hidden="1" outlineLevel="2">
      <c r="A67" s="2"/>
      <c r="B67" s="150">
        <v>61</v>
      </c>
      <c r="C67" s="148" t="s">
        <v>36</v>
      </c>
      <c r="D67" s="149" t="s">
        <v>415</v>
      </c>
      <c r="E67" s="133" t="s">
        <v>361</v>
      </c>
      <c r="F67" s="133" t="str">
        <f>+"VRF, "&amp;H67&amp;" notr.en."</f>
        <v>VRF, 23 notr.en.</v>
      </c>
      <c r="G67" s="133" t="s">
        <v>353</v>
      </c>
      <c r="H67" s="134">
        <v>23</v>
      </c>
      <c r="I67" s="134">
        <v>1</v>
      </c>
      <c r="J67" s="134">
        <v>3</v>
      </c>
      <c r="K67" s="141">
        <f t="shared" si="1"/>
        <v>72</v>
      </c>
      <c r="L67" s="2"/>
    </row>
    <row r="68" spans="1:12" hidden="1" outlineLevel="2">
      <c r="A68" s="2"/>
      <c r="B68" s="150">
        <v>62</v>
      </c>
      <c r="C68" s="148" t="s">
        <v>1</v>
      </c>
      <c r="D68" s="149" t="s">
        <v>415</v>
      </c>
      <c r="E68" s="133" t="s">
        <v>361</v>
      </c>
      <c r="F68" s="133" t="str">
        <f>+"VRF, "&amp;H68&amp;" notr.en."</f>
        <v>VRF, 24 notr.en.</v>
      </c>
      <c r="G68" s="133" t="s">
        <v>353</v>
      </c>
      <c r="H68" s="134">
        <v>24</v>
      </c>
      <c r="I68" s="134">
        <v>1</v>
      </c>
      <c r="J68" s="134">
        <v>1</v>
      </c>
      <c r="K68" s="141">
        <f t="shared" si="1"/>
        <v>25</v>
      </c>
      <c r="L68" s="2"/>
    </row>
    <row r="69" spans="1:12" hidden="1" outlineLevel="2">
      <c r="A69" s="2"/>
      <c r="B69" s="150">
        <v>63</v>
      </c>
      <c r="C69" s="148" t="s">
        <v>0</v>
      </c>
      <c r="D69" s="149" t="s">
        <v>416</v>
      </c>
      <c r="E69" s="133" t="s">
        <v>347</v>
      </c>
      <c r="F69" s="133" t="s">
        <v>288</v>
      </c>
      <c r="G69" s="135" t="s">
        <v>11</v>
      </c>
      <c r="H69" s="134">
        <v>2</v>
      </c>
      <c r="I69" s="134">
        <v>1</v>
      </c>
      <c r="J69" s="134">
        <v>1</v>
      </c>
      <c r="K69" s="141">
        <f t="shared" si="1"/>
        <v>3</v>
      </c>
      <c r="L69" s="2"/>
    </row>
    <row r="70" spans="1:12" hidden="1" outlineLevel="2">
      <c r="A70" s="2"/>
      <c r="B70" s="150">
        <v>64</v>
      </c>
      <c r="C70" s="148" t="s">
        <v>35</v>
      </c>
      <c r="D70" s="149" t="s">
        <v>416</v>
      </c>
      <c r="E70" s="133" t="s">
        <v>347</v>
      </c>
      <c r="F70" s="133" t="s">
        <v>289</v>
      </c>
      <c r="G70" s="135" t="s">
        <v>11</v>
      </c>
      <c r="H70" s="134">
        <v>3</v>
      </c>
      <c r="I70" s="134">
        <v>1</v>
      </c>
      <c r="J70" s="134">
        <v>1</v>
      </c>
      <c r="K70" s="141">
        <f t="shared" si="1"/>
        <v>4</v>
      </c>
      <c r="L70" s="2"/>
    </row>
    <row r="71" spans="1:12" hidden="1" outlineLevel="2">
      <c r="A71" s="2"/>
      <c r="B71" s="150">
        <v>65</v>
      </c>
      <c r="C71" s="148" t="s">
        <v>36</v>
      </c>
      <c r="D71" s="149" t="s">
        <v>416</v>
      </c>
      <c r="E71" s="133" t="s">
        <v>347</v>
      </c>
      <c r="F71" s="133" t="s">
        <v>288</v>
      </c>
      <c r="G71" s="135" t="s">
        <v>352</v>
      </c>
      <c r="H71" s="134">
        <v>2</v>
      </c>
      <c r="I71" s="134">
        <v>1</v>
      </c>
      <c r="J71" s="134">
        <v>2</v>
      </c>
      <c r="K71" s="141">
        <f t="shared" ref="K71:K90" si="2">(H71+I71)*J71</f>
        <v>6</v>
      </c>
      <c r="L71" s="2"/>
    </row>
    <row r="72" spans="1:12" hidden="1" outlineLevel="2">
      <c r="A72" s="2"/>
      <c r="B72" s="150">
        <v>66</v>
      </c>
      <c r="C72" s="148" t="s">
        <v>1</v>
      </c>
      <c r="D72" s="149" t="s">
        <v>416</v>
      </c>
      <c r="E72" s="133" t="s">
        <v>347</v>
      </c>
      <c r="F72" s="133" t="s">
        <v>289</v>
      </c>
      <c r="G72" s="135" t="s">
        <v>352</v>
      </c>
      <c r="H72" s="134">
        <v>3</v>
      </c>
      <c r="I72" s="134">
        <v>1</v>
      </c>
      <c r="J72" s="134">
        <v>1</v>
      </c>
      <c r="K72" s="141">
        <f t="shared" si="2"/>
        <v>4</v>
      </c>
      <c r="L72" s="2"/>
    </row>
    <row r="73" spans="1:12" hidden="1" outlineLevel="2">
      <c r="A73" s="2"/>
      <c r="B73" s="150">
        <v>67</v>
      </c>
      <c r="C73" s="148" t="s">
        <v>3</v>
      </c>
      <c r="D73" s="149" t="s">
        <v>416</v>
      </c>
      <c r="E73" s="133" t="s">
        <v>347</v>
      </c>
      <c r="F73" s="133" t="s">
        <v>287</v>
      </c>
      <c r="G73" s="133" t="s">
        <v>353</v>
      </c>
      <c r="H73" s="134">
        <v>1</v>
      </c>
      <c r="I73" s="134">
        <v>1</v>
      </c>
      <c r="J73" s="134">
        <v>1</v>
      </c>
      <c r="K73" s="141">
        <f t="shared" si="2"/>
        <v>2</v>
      </c>
      <c r="L73" s="2"/>
    </row>
    <row r="74" spans="1:12" hidden="1" outlineLevel="2">
      <c r="A74" s="2"/>
      <c r="B74" s="150">
        <v>68</v>
      </c>
      <c r="C74" s="148" t="s">
        <v>24</v>
      </c>
      <c r="D74" s="149" t="s">
        <v>416</v>
      </c>
      <c r="E74" s="133" t="s">
        <v>347</v>
      </c>
      <c r="F74" s="133" t="s">
        <v>287</v>
      </c>
      <c r="G74" s="133" t="s">
        <v>356</v>
      </c>
      <c r="H74" s="134">
        <v>1</v>
      </c>
      <c r="I74" s="134">
        <v>1</v>
      </c>
      <c r="J74" s="134">
        <v>3</v>
      </c>
      <c r="K74" s="141">
        <f t="shared" si="2"/>
        <v>6</v>
      </c>
      <c r="L74" s="2"/>
    </row>
    <row r="75" spans="1:12" hidden="1" outlineLevel="2">
      <c r="A75" s="2"/>
      <c r="B75" s="150">
        <v>69</v>
      </c>
      <c r="C75" s="148" t="s">
        <v>37</v>
      </c>
      <c r="D75" s="149" t="s">
        <v>416</v>
      </c>
      <c r="E75" s="133" t="s">
        <v>361</v>
      </c>
      <c r="F75" s="133" t="str">
        <f>+"VRF, "&amp;H75&amp;" notr.en."</f>
        <v>VRF, 6 notr.en.</v>
      </c>
      <c r="G75" s="135" t="s">
        <v>11</v>
      </c>
      <c r="H75" s="134">
        <v>6</v>
      </c>
      <c r="I75" s="134">
        <v>1</v>
      </c>
      <c r="J75" s="134">
        <v>1</v>
      </c>
      <c r="K75" s="141">
        <f t="shared" si="2"/>
        <v>7</v>
      </c>
      <c r="L75" s="2"/>
    </row>
    <row r="76" spans="1:12" hidden="1" outlineLevel="2">
      <c r="A76" s="2"/>
      <c r="B76" s="150">
        <v>70</v>
      </c>
      <c r="C76" s="148" t="s">
        <v>38</v>
      </c>
      <c r="D76" s="149" t="s">
        <v>416</v>
      </c>
      <c r="E76" s="133" t="s">
        <v>361</v>
      </c>
      <c r="F76" s="133" t="str">
        <f>+"VRF, "&amp;H76&amp;" notr.en."</f>
        <v>VRF, 5 notr.en.</v>
      </c>
      <c r="G76" s="135" t="s">
        <v>352</v>
      </c>
      <c r="H76" s="134">
        <v>5</v>
      </c>
      <c r="I76" s="134">
        <v>1</v>
      </c>
      <c r="J76" s="134">
        <v>1</v>
      </c>
      <c r="K76" s="141">
        <f t="shared" si="2"/>
        <v>6</v>
      </c>
      <c r="L76" s="2"/>
    </row>
    <row r="77" spans="1:12" hidden="1" outlineLevel="2">
      <c r="A77" s="2"/>
      <c r="B77" s="150">
        <v>71</v>
      </c>
      <c r="C77" s="148" t="s">
        <v>39</v>
      </c>
      <c r="D77" s="149" t="s">
        <v>416</v>
      </c>
      <c r="E77" s="133" t="s">
        <v>361</v>
      </c>
      <c r="F77" s="133" t="str">
        <f>+"VRF, "&amp;H77&amp;" notr.en."</f>
        <v>VRF, 6 notr.en.</v>
      </c>
      <c r="G77" s="135" t="s">
        <v>352</v>
      </c>
      <c r="H77" s="134">
        <v>6</v>
      </c>
      <c r="I77" s="134">
        <v>1</v>
      </c>
      <c r="J77" s="134">
        <v>1</v>
      </c>
      <c r="K77" s="141">
        <f t="shared" si="2"/>
        <v>7</v>
      </c>
      <c r="L77" s="2"/>
    </row>
    <row r="78" spans="1:12" hidden="1" outlineLevel="2">
      <c r="A78" s="2"/>
      <c r="B78" s="150">
        <v>72</v>
      </c>
      <c r="C78" s="148" t="s">
        <v>42</v>
      </c>
      <c r="D78" s="149" t="s">
        <v>416</v>
      </c>
      <c r="E78" s="133" t="s">
        <v>357</v>
      </c>
      <c r="F78" s="133" t="str">
        <f>+"kanalski, "&amp;H78&amp;" notr.en."</f>
        <v>kanalski, 1 notr.en.</v>
      </c>
      <c r="G78" s="135" t="s">
        <v>64</v>
      </c>
      <c r="H78" s="134">
        <v>1</v>
      </c>
      <c r="I78" s="134">
        <v>0</v>
      </c>
      <c r="J78" s="134">
        <v>1</v>
      </c>
      <c r="K78" s="141">
        <f t="shared" si="2"/>
        <v>1</v>
      </c>
      <c r="L78" s="2"/>
    </row>
    <row r="79" spans="1:12" hidden="1" outlineLevel="2">
      <c r="A79" s="2"/>
      <c r="B79" s="150">
        <v>73</v>
      </c>
      <c r="C79" s="148" t="s">
        <v>0</v>
      </c>
      <c r="D79" s="149" t="s">
        <v>417</v>
      </c>
      <c r="E79" s="133" t="s">
        <v>361</v>
      </c>
      <c r="F79" s="133" t="str">
        <f>+"VRF, "&amp;H79&amp;" notr.en."</f>
        <v>VRF, 14 notr.en.</v>
      </c>
      <c r="G79" s="135" t="s">
        <v>11</v>
      </c>
      <c r="H79" s="134">
        <v>14</v>
      </c>
      <c r="I79" s="134">
        <v>1</v>
      </c>
      <c r="J79" s="134">
        <v>1</v>
      </c>
      <c r="K79" s="141">
        <f t="shared" si="2"/>
        <v>15</v>
      </c>
      <c r="L79" s="2"/>
    </row>
    <row r="80" spans="1:12" hidden="1" outlineLevel="2">
      <c r="A80" s="2"/>
      <c r="B80" s="150">
        <v>74</v>
      </c>
      <c r="C80" s="148" t="s">
        <v>35</v>
      </c>
      <c r="D80" s="149" t="s">
        <v>417</v>
      </c>
      <c r="E80" s="133" t="s">
        <v>361</v>
      </c>
      <c r="F80" s="133" t="str">
        <f>+"VRF, "&amp;H80&amp;" notr.en."</f>
        <v>VRF, 16 notr.en.</v>
      </c>
      <c r="G80" s="135" t="s">
        <v>11</v>
      </c>
      <c r="H80" s="134">
        <v>16</v>
      </c>
      <c r="I80" s="134">
        <v>1</v>
      </c>
      <c r="J80" s="134">
        <v>1</v>
      </c>
      <c r="K80" s="141">
        <f t="shared" si="2"/>
        <v>17</v>
      </c>
      <c r="L80" s="2"/>
    </row>
    <row r="81" spans="1:18" hidden="1" outlineLevel="2">
      <c r="A81" s="2"/>
      <c r="B81" s="150">
        <v>75</v>
      </c>
      <c r="C81" s="148" t="s">
        <v>0</v>
      </c>
      <c r="D81" s="149" t="s">
        <v>418</v>
      </c>
      <c r="E81" s="133" t="s">
        <v>347</v>
      </c>
      <c r="F81" s="133" t="s">
        <v>287</v>
      </c>
      <c r="G81" s="133" t="s">
        <v>351</v>
      </c>
      <c r="H81" s="134">
        <v>1</v>
      </c>
      <c r="I81" s="134">
        <v>1</v>
      </c>
      <c r="J81" s="134">
        <v>1</v>
      </c>
      <c r="K81" s="141">
        <f t="shared" si="2"/>
        <v>2</v>
      </c>
      <c r="L81" s="2"/>
    </row>
    <row r="82" spans="1:18" hidden="1" outlineLevel="2">
      <c r="A82" s="2"/>
      <c r="B82" s="150">
        <v>76</v>
      </c>
      <c r="C82" s="148" t="s">
        <v>35</v>
      </c>
      <c r="D82" s="149" t="s">
        <v>418</v>
      </c>
      <c r="E82" s="133" t="s">
        <v>347</v>
      </c>
      <c r="F82" s="133" t="s">
        <v>288</v>
      </c>
      <c r="G82" s="133" t="s">
        <v>351</v>
      </c>
      <c r="H82" s="134">
        <v>2</v>
      </c>
      <c r="I82" s="134">
        <v>1</v>
      </c>
      <c r="J82" s="134">
        <v>1</v>
      </c>
      <c r="K82" s="141">
        <f t="shared" si="2"/>
        <v>3</v>
      </c>
      <c r="L82" s="2"/>
    </row>
    <row r="83" spans="1:18" hidden="1" outlineLevel="2">
      <c r="A83" s="2"/>
      <c r="B83" s="150">
        <v>77</v>
      </c>
      <c r="C83" s="148" t="s">
        <v>36</v>
      </c>
      <c r="D83" s="149" t="s">
        <v>418</v>
      </c>
      <c r="E83" s="133" t="s">
        <v>347</v>
      </c>
      <c r="F83" s="133" t="s">
        <v>287</v>
      </c>
      <c r="G83" s="133" t="s">
        <v>353</v>
      </c>
      <c r="H83" s="134">
        <v>1</v>
      </c>
      <c r="I83" s="134">
        <v>1</v>
      </c>
      <c r="J83" s="134">
        <v>2</v>
      </c>
      <c r="K83" s="141">
        <f t="shared" si="2"/>
        <v>4</v>
      </c>
      <c r="L83" s="2"/>
    </row>
    <row r="84" spans="1:18" hidden="1" outlineLevel="2">
      <c r="A84" s="2"/>
      <c r="B84" s="150">
        <v>78</v>
      </c>
      <c r="C84" s="148" t="s">
        <v>1</v>
      </c>
      <c r="D84" s="149" t="s">
        <v>418</v>
      </c>
      <c r="E84" s="133" t="s">
        <v>347</v>
      </c>
      <c r="F84" s="133" t="s">
        <v>289</v>
      </c>
      <c r="G84" s="135" t="s">
        <v>355</v>
      </c>
      <c r="H84" s="134">
        <v>3</v>
      </c>
      <c r="I84" s="134">
        <v>1</v>
      </c>
      <c r="J84" s="134">
        <v>3</v>
      </c>
      <c r="K84" s="141">
        <f t="shared" si="2"/>
        <v>12</v>
      </c>
      <c r="L84" s="2"/>
    </row>
    <row r="85" spans="1:18" hidden="1" outlineLevel="2">
      <c r="A85" s="2"/>
      <c r="B85" s="150">
        <v>79</v>
      </c>
      <c r="C85" s="148" t="s">
        <v>0</v>
      </c>
      <c r="D85" s="149" t="s">
        <v>419</v>
      </c>
      <c r="E85" s="133" t="s">
        <v>361</v>
      </c>
      <c r="F85" s="133" t="s">
        <v>370</v>
      </c>
      <c r="G85" s="133" t="s">
        <v>323</v>
      </c>
      <c r="H85" s="134">
        <v>27</v>
      </c>
      <c r="I85" s="134">
        <v>1</v>
      </c>
      <c r="J85" s="134">
        <v>1</v>
      </c>
      <c r="K85" s="141">
        <f t="shared" si="2"/>
        <v>28</v>
      </c>
      <c r="L85" s="2"/>
    </row>
    <row r="86" spans="1:18" hidden="1" outlineLevel="2">
      <c r="A86" s="2"/>
      <c r="B86" s="150">
        <v>80</v>
      </c>
      <c r="C86" s="148" t="s">
        <v>35</v>
      </c>
      <c r="D86" s="149" t="s">
        <v>419</v>
      </c>
      <c r="E86" s="133" t="s">
        <v>347</v>
      </c>
      <c r="F86" s="133" t="s">
        <v>287</v>
      </c>
      <c r="G86" s="133" t="s">
        <v>323</v>
      </c>
      <c r="H86" s="134">
        <v>1</v>
      </c>
      <c r="I86" s="134">
        <v>1</v>
      </c>
      <c r="J86" s="134">
        <v>2</v>
      </c>
      <c r="K86" s="141">
        <f t="shared" si="2"/>
        <v>4</v>
      </c>
      <c r="L86" s="2"/>
    </row>
    <row r="87" spans="1:18" hidden="1" outlineLevel="2">
      <c r="A87" s="2"/>
      <c r="B87" s="150">
        <v>81</v>
      </c>
      <c r="C87" s="148" t="s">
        <v>0</v>
      </c>
      <c r="D87" s="149" t="s">
        <v>420</v>
      </c>
      <c r="E87" s="133" t="s">
        <v>372</v>
      </c>
      <c r="F87" s="133" t="s">
        <v>373</v>
      </c>
      <c r="G87" s="133" t="s">
        <v>362</v>
      </c>
      <c r="H87" s="134">
        <v>8</v>
      </c>
      <c r="I87" s="134">
        <v>0</v>
      </c>
      <c r="J87" s="134">
        <v>1</v>
      </c>
      <c r="K87" s="141">
        <f t="shared" si="2"/>
        <v>8</v>
      </c>
      <c r="L87" s="2"/>
    </row>
    <row r="88" spans="1:18" hidden="1" outlineLevel="2">
      <c r="A88" s="2"/>
      <c r="B88" s="150">
        <v>82</v>
      </c>
      <c r="C88" s="148" t="s">
        <v>35</v>
      </c>
      <c r="D88" s="149" t="s">
        <v>420</v>
      </c>
      <c r="E88" s="133" t="s">
        <v>347</v>
      </c>
      <c r="F88" s="133" t="s">
        <v>287</v>
      </c>
      <c r="G88" s="133" t="s">
        <v>354</v>
      </c>
      <c r="H88" s="134">
        <v>1</v>
      </c>
      <c r="I88" s="134">
        <v>1</v>
      </c>
      <c r="J88" s="134">
        <v>1</v>
      </c>
      <c r="K88" s="141">
        <f t="shared" si="2"/>
        <v>2</v>
      </c>
      <c r="L88" s="2"/>
    </row>
    <row r="89" spans="1:18" hidden="1" outlineLevel="2">
      <c r="A89" s="2"/>
      <c r="B89" s="150">
        <v>83</v>
      </c>
      <c r="C89" s="148" t="s">
        <v>0</v>
      </c>
      <c r="D89" s="149" t="s">
        <v>374</v>
      </c>
      <c r="E89" s="133" t="s">
        <v>347</v>
      </c>
      <c r="F89" s="133" t="s">
        <v>287</v>
      </c>
      <c r="G89" s="133" t="s">
        <v>323</v>
      </c>
      <c r="H89" s="134">
        <v>1</v>
      </c>
      <c r="I89" s="134">
        <v>1</v>
      </c>
      <c r="J89" s="134">
        <v>1</v>
      </c>
      <c r="K89" s="141">
        <f t="shared" si="2"/>
        <v>2</v>
      </c>
      <c r="L89" s="2"/>
    </row>
    <row r="90" spans="1:18" hidden="1" outlineLevel="2">
      <c r="A90" s="2"/>
      <c r="B90" s="150">
        <v>84</v>
      </c>
      <c r="C90" s="148" t="s">
        <v>35</v>
      </c>
      <c r="D90" s="149" t="s">
        <v>374</v>
      </c>
      <c r="E90" s="133" t="s">
        <v>361</v>
      </c>
      <c r="F90" s="133" t="s">
        <v>375</v>
      </c>
      <c r="G90" s="133" t="s">
        <v>323</v>
      </c>
      <c r="H90" s="134">
        <v>21</v>
      </c>
      <c r="I90" s="134">
        <v>1</v>
      </c>
      <c r="J90" s="134">
        <v>1</v>
      </c>
      <c r="K90" s="141">
        <f t="shared" si="2"/>
        <v>22</v>
      </c>
      <c r="L90" s="2"/>
    </row>
    <row r="91" spans="1:18" hidden="1" outlineLevel="2">
      <c r="A91" s="2"/>
      <c r="B91" s="132"/>
      <c r="C91" s="132"/>
      <c r="D91" s="2"/>
      <c r="E91" s="2"/>
      <c r="F91" s="132"/>
      <c r="G91" s="2"/>
      <c r="H91" s="2"/>
      <c r="I91" s="132"/>
      <c r="J91" s="132"/>
      <c r="K91" s="2"/>
      <c r="L91" s="2"/>
    </row>
    <row r="92" spans="1:18" hidden="1" outlineLevel="1" collapsed="1">
      <c r="A92" s="2"/>
      <c r="B92" s="132"/>
      <c r="C92" s="132"/>
      <c r="D92" s="2"/>
      <c r="E92" s="132"/>
      <c r="F92" s="2"/>
      <c r="G92" s="2"/>
      <c r="H92" s="132"/>
      <c r="I92" s="132"/>
      <c r="J92" s="2"/>
      <c r="K92" s="2"/>
      <c r="L92" s="2"/>
    </row>
    <row r="93" spans="1:18" ht="6.75" hidden="1" customHeight="1" outlineLevel="1">
      <c r="A93" s="2"/>
      <c r="B93" s="132"/>
      <c r="C93" s="136"/>
      <c r="D93" s="137"/>
      <c r="E93" s="138"/>
      <c r="F93" s="137"/>
      <c r="G93" s="139"/>
      <c r="H93" s="138"/>
      <c r="I93" s="138"/>
      <c r="J93" s="138"/>
      <c r="K93" s="2"/>
      <c r="L93" s="2"/>
    </row>
    <row r="94" spans="1:18" hidden="1" outlineLevel="1">
      <c r="A94" s="2"/>
      <c r="B94" s="132"/>
      <c r="C94" s="132"/>
      <c r="D94" s="2"/>
      <c r="E94" s="132"/>
      <c r="F94" s="2"/>
      <c r="G94" s="2"/>
      <c r="H94" s="132"/>
      <c r="I94" s="132"/>
      <c r="J94" s="2"/>
      <c r="K94" s="2"/>
      <c r="L94" s="2"/>
    </row>
    <row r="95" spans="1:18" ht="15" hidden="1" outlineLevel="2">
      <c r="A95" s="2"/>
      <c r="B95" s="132"/>
      <c r="C95" s="132"/>
      <c r="D95" s="2"/>
      <c r="E95" s="132"/>
      <c r="F95" s="2"/>
      <c r="G95" s="2"/>
      <c r="H95" s="132"/>
      <c r="I95" s="132"/>
      <c r="J95" s="2"/>
      <c r="K95" s="2"/>
      <c r="L95" s="2"/>
      <c r="O95" s="157" t="s">
        <v>432</v>
      </c>
      <c r="P95" t="s">
        <v>434</v>
      </c>
      <c r="Q95" t="s">
        <v>435</v>
      </c>
      <c r="R95" t="s">
        <v>436</v>
      </c>
    </row>
    <row r="96" spans="1:18" ht="15" hidden="1" outlineLevel="2">
      <c r="A96" s="2"/>
      <c r="B96" s="132"/>
      <c r="C96" s="132"/>
      <c r="D96" s="2"/>
      <c r="E96" s="132"/>
      <c r="F96" s="2"/>
      <c r="G96" s="2"/>
      <c r="H96" s="132"/>
      <c r="I96" s="132"/>
      <c r="J96" s="2"/>
      <c r="K96" s="2"/>
      <c r="L96" s="2"/>
      <c r="O96" s="129" t="s">
        <v>357</v>
      </c>
      <c r="P96" s="159">
        <v>458</v>
      </c>
      <c r="Q96" s="159">
        <v>0</v>
      </c>
      <c r="R96" s="159">
        <v>10</v>
      </c>
    </row>
    <row r="97" spans="1:18" ht="15" hidden="1" outlineLevel="2">
      <c r="A97" s="2"/>
      <c r="B97" s="132"/>
      <c r="C97" s="132"/>
      <c r="D97" s="2"/>
      <c r="E97" s="132"/>
      <c r="F97" s="2"/>
      <c r="G97" s="2"/>
      <c r="H97" s="132"/>
      <c r="I97" s="132"/>
      <c r="J97" s="2"/>
      <c r="K97" s="2"/>
      <c r="L97" s="2"/>
      <c r="O97" s="158" t="s">
        <v>293</v>
      </c>
      <c r="P97" s="159">
        <v>1</v>
      </c>
      <c r="Q97" s="159">
        <v>0</v>
      </c>
      <c r="R97" s="159">
        <v>1</v>
      </c>
    </row>
    <row r="98" spans="1:18" ht="15" hidden="1" outlineLevel="2">
      <c r="A98" s="2"/>
      <c r="B98" s="132"/>
      <c r="C98" s="132"/>
      <c r="D98" s="2"/>
      <c r="E98" s="132"/>
      <c r="F98" s="2"/>
      <c r="G98" s="2"/>
      <c r="H98" s="132"/>
      <c r="I98" s="132"/>
      <c r="J98" s="2"/>
      <c r="K98" s="2"/>
      <c r="L98" s="2"/>
      <c r="O98" s="158" t="s">
        <v>294</v>
      </c>
      <c r="P98" s="159">
        <v>95</v>
      </c>
      <c r="Q98" s="159">
        <v>0</v>
      </c>
      <c r="R98" s="159">
        <v>1</v>
      </c>
    </row>
    <row r="99" spans="1:18" ht="15" hidden="1" outlineLevel="2">
      <c r="A99" s="2"/>
      <c r="B99" s="132"/>
      <c r="C99" s="132"/>
      <c r="D99" s="2"/>
      <c r="E99" s="132"/>
      <c r="F99" s="2"/>
      <c r="G99" s="2"/>
      <c r="H99" s="132"/>
      <c r="I99" s="132"/>
      <c r="J99" s="2"/>
      <c r="K99" s="2"/>
      <c r="L99" s="2"/>
      <c r="O99" s="158" t="s">
        <v>295</v>
      </c>
      <c r="P99" s="159">
        <v>4</v>
      </c>
      <c r="Q99" s="159">
        <v>0</v>
      </c>
      <c r="R99" s="159">
        <v>1</v>
      </c>
    </row>
    <row r="100" spans="1:18" ht="15" hidden="1" outlineLevel="2">
      <c r="A100" s="2"/>
      <c r="B100" s="132"/>
      <c r="C100" s="132"/>
      <c r="D100" s="2"/>
      <c r="E100" s="132"/>
      <c r="F100" s="2"/>
      <c r="G100" s="2"/>
      <c r="H100" s="132"/>
      <c r="I100" s="132"/>
      <c r="J100" s="2"/>
      <c r="K100" s="2"/>
      <c r="L100" s="2"/>
      <c r="O100" s="158" t="s">
        <v>296</v>
      </c>
      <c r="P100" s="159">
        <v>1</v>
      </c>
      <c r="Q100" s="159">
        <v>0</v>
      </c>
      <c r="R100" s="159">
        <v>1</v>
      </c>
    </row>
    <row r="101" spans="1:18" ht="15" hidden="1" outlineLevel="2">
      <c r="A101" s="2"/>
      <c r="B101" s="132"/>
      <c r="C101" s="132"/>
      <c r="D101" s="2"/>
      <c r="E101" s="132"/>
      <c r="F101" s="2"/>
      <c r="G101" s="2"/>
      <c r="H101" s="132"/>
      <c r="I101" s="132"/>
      <c r="J101" s="2"/>
      <c r="K101" s="2"/>
      <c r="L101" s="2"/>
      <c r="O101" s="158" t="s">
        <v>300</v>
      </c>
      <c r="P101" s="159">
        <v>131</v>
      </c>
      <c r="Q101" s="159">
        <v>0</v>
      </c>
      <c r="R101" s="159">
        <v>1</v>
      </c>
    </row>
    <row r="102" spans="1:18" ht="15" hidden="1" outlineLevel="2">
      <c r="A102" s="2"/>
      <c r="B102" s="132"/>
      <c r="C102" s="132"/>
      <c r="D102" s="2"/>
      <c r="E102" s="132"/>
      <c r="F102" s="2"/>
      <c r="G102" s="2"/>
      <c r="H102" s="132"/>
      <c r="I102" s="132"/>
      <c r="J102" s="2"/>
      <c r="K102" s="2"/>
      <c r="L102" s="2"/>
      <c r="O102" s="158" t="s">
        <v>299</v>
      </c>
      <c r="P102" s="159">
        <v>16</v>
      </c>
      <c r="Q102" s="159">
        <v>0</v>
      </c>
      <c r="R102" s="159">
        <v>1</v>
      </c>
    </row>
    <row r="103" spans="1:18" ht="15" hidden="1" outlineLevel="2">
      <c r="A103" s="2"/>
      <c r="B103" s="132"/>
      <c r="C103" s="132"/>
      <c r="D103" s="2"/>
      <c r="E103" s="132"/>
      <c r="F103" s="2"/>
      <c r="G103" s="2"/>
      <c r="H103" s="132"/>
      <c r="I103" s="132"/>
      <c r="J103" s="2"/>
      <c r="K103" s="2"/>
      <c r="L103" s="2"/>
      <c r="O103" s="158" t="s">
        <v>297</v>
      </c>
      <c r="P103" s="159">
        <v>2</v>
      </c>
      <c r="Q103" s="159">
        <v>0</v>
      </c>
      <c r="R103" s="159">
        <v>1</v>
      </c>
    </row>
    <row r="104" spans="1:18" ht="15" hidden="1" outlineLevel="2">
      <c r="A104" s="2"/>
      <c r="B104" s="132"/>
      <c r="C104" s="132"/>
      <c r="D104" s="2"/>
      <c r="E104" s="132"/>
      <c r="F104" s="2"/>
      <c r="G104" s="2"/>
      <c r="H104" s="132"/>
      <c r="I104" s="132"/>
      <c r="J104" s="2"/>
      <c r="K104" s="2"/>
      <c r="L104" s="2"/>
      <c r="O104" s="158" t="s">
        <v>298</v>
      </c>
      <c r="P104" s="159">
        <v>4</v>
      </c>
      <c r="Q104" s="159">
        <v>0</v>
      </c>
      <c r="R104" s="159">
        <v>1</v>
      </c>
    </row>
    <row r="105" spans="1:18" ht="15" hidden="1" outlineLevel="2">
      <c r="A105" s="2"/>
      <c r="B105" s="132"/>
      <c r="C105" s="132"/>
      <c r="D105" s="2"/>
      <c r="E105" s="132"/>
      <c r="F105" s="2"/>
      <c r="G105" s="2"/>
      <c r="H105" s="132"/>
      <c r="I105" s="132"/>
      <c r="J105" s="2"/>
      <c r="K105" s="2"/>
      <c r="L105" s="2"/>
      <c r="O105" s="158" t="s">
        <v>301</v>
      </c>
      <c r="P105" s="159">
        <v>2</v>
      </c>
      <c r="Q105" s="159">
        <v>0</v>
      </c>
      <c r="R105" s="159">
        <v>1</v>
      </c>
    </row>
    <row r="106" spans="1:18" ht="15" hidden="1" outlineLevel="2">
      <c r="A106" s="2"/>
      <c r="B106" s="132"/>
      <c r="C106" s="132"/>
      <c r="D106" s="2"/>
      <c r="E106" s="132"/>
      <c r="F106" s="2"/>
      <c r="G106" s="2"/>
      <c r="H106" s="132"/>
      <c r="I106" s="132"/>
      <c r="J106" s="2"/>
      <c r="K106" s="2"/>
      <c r="L106" s="2"/>
      <c r="O106" s="158" t="s">
        <v>302</v>
      </c>
      <c r="P106" s="159">
        <v>202</v>
      </c>
      <c r="Q106" s="159">
        <v>0</v>
      </c>
      <c r="R106" s="159">
        <v>1</v>
      </c>
    </row>
    <row r="107" spans="1:18" ht="15" hidden="1" outlineLevel="2">
      <c r="A107" s="2"/>
      <c r="B107" s="132"/>
      <c r="C107" s="132"/>
      <c r="D107" s="2"/>
      <c r="E107" s="132"/>
      <c r="F107" s="2"/>
      <c r="G107" s="2"/>
      <c r="H107" s="132"/>
      <c r="I107" s="132"/>
      <c r="J107" s="2"/>
      <c r="K107" s="2"/>
      <c r="L107" s="2"/>
      <c r="O107" s="129" t="s">
        <v>347</v>
      </c>
      <c r="P107" s="159">
        <v>96</v>
      </c>
      <c r="Q107" s="159">
        <v>57</v>
      </c>
      <c r="R107" s="159">
        <v>202</v>
      </c>
    </row>
    <row r="108" spans="1:18" ht="15" hidden="1" outlineLevel="2">
      <c r="A108" s="2"/>
      <c r="B108" s="132"/>
      <c r="C108" s="132"/>
      <c r="D108" s="2"/>
      <c r="E108" s="132"/>
      <c r="F108" s="2"/>
      <c r="G108" s="2"/>
      <c r="H108" s="132"/>
      <c r="I108" s="132"/>
      <c r="J108" s="2"/>
      <c r="K108" s="2"/>
      <c r="L108" s="2"/>
      <c r="O108" s="158" t="s">
        <v>290</v>
      </c>
      <c r="P108" s="159">
        <v>20</v>
      </c>
      <c r="Q108" s="159">
        <v>5</v>
      </c>
      <c r="R108" s="159">
        <v>11</v>
      </c>
    </row>
    <row r="109" spans="1:18" ht="15" hidden="1" outlineLevel="2">
      <c r="A109" s="2"/>
      <c r="B109" s="132"/>
      <c r="C109" s="132"/>
      <c r="D109" s="2"/>
      <c r="E109" s="132"/>
      <c r="F109" s="2"/>
      <c r="G109" s="2"/>
      <c r="H109" s="132"/>
      <c r="I109" s="132"/>
      <c r="J109" s="2"/>
      <c r="K109" s="2"/>
      <c r="L109" s="2"/>
      <c r="O109" s="158" t="s">
        <v>288</v>
      </c>
      <c r="P109" s="159">
        <v>24</v>
      </c>
      <c r="Q109" s="159">
        <v>12</v>
      </c>
      <c r="R109" s="159">
        <v>30</v>
      </c>
    </row>
    <row r="110" spans="1:18" ht="15" hidden="1" outlineLevel="2">
      <c r="A110" s="2"/>
      <c r="B110" s="132"/>
      <c r="C110" s="132"/>
      <c r="D110" s="2"/>
      <c r="E110" s="132"/>
      <c r="F110" s="2"/>
      <c r="G110" s="2"/>
      <c r="H110" s="132"/>
      <c r="I110" s="132"/>
      <c r="J110" s="2"/>
      <c r="K110" s="2"/>
      <c r="L110" s="2"/>
      <c r="O110" s="158" t="s">
        <v>287</v>
      </c>
      <c r="P110" s="159">
        <v>34</v>
      </c>
      <c r="Q110" s="159">
        <v>34</v>
      </c>
      <c r="R110" s="159">
        <v>149</v>
      </c>
    </row>
    <row r="111" spans="1:18" ht="15" hidden="1" outlineLevel="2">
      <c r="A111" s="2"/>
      <c r="B111" s="132"/>
      <c r="C111" s="132"/>
      <c r="D111" s="2"/>
      <c r="E111" s="132"/>
      <c r="F111" s="2"/>
      <c r="G111" s="2"/>
      <c r="H111" s="132"/>
      <c r="I111" s="132"/>
      <c r="J111" s="2"/>
      <c r="K111" s="2"/>
      <c r="L111" s="2"/>
      <c r="O111" s="158" t="s">
        <v>289</v>
      </c>
      <c r="P111" s="159">
        <v>18</v>
      </c>
      <c r="Q111" s="159">
        <v>6</v>
      </c>
      <c r="R111" s="159">
        <v>12</v>
      </c>
    </row>
    <row r="112" spans="1:18" ht="15" hidden="1" outlineLevel="2">
      <c r="A112" s="2"/>
      <c r="B112" s="132"/>
      <c r="C112" s="132"/>
      <c r="D112" s="2"/>
      <c r="E112" s="132"/>
      <c r="F112" s="2"/>
      <c r="G112" s="2"/>
      <c r="H112" s="132"/>
      <c r="I112" s="132"/>
      <c r="J112" s="2"/>
      <c r="K112" s="2"/>
      <c r="L112" s="2"/>
      <c r="O112" s="129" t="s">
        <v>372</v>
      </c>
      <c r="P112" s="159">
        <v>8</v>
      </c>
      <c r="Q112" s="159">
        <v>0</v>
      </c>
      <c r="R112" s="159">
        <v>1</v>
      </c>
    </row>
    <row r="113" spans="1:18" ht="15" hidden="1" outlineLevel="2">
      <c r="A113" s="2"/>
      <c r="B113" s="132"/>
      <c r="C113" s="132"/>
      <c r="D113" s="2"/>
      <c r="E113" s="132"/>
      <c r="F113" s="2"/>
      <c r="G113" s="2"/>
      <c r="H113" s="132"/>
      <c r="I113" s="132"/>
      <c r="J113" s="2"/>
      <c r="K113" s="2"/>
      <c r="L113" s="2"/>
      <c r="O113" s="158" t="s">
        <v>373</v>
      </c>
      <c r="P113" s="159">
        <v>8</v>
      </c>
      <c r="Q113" s="159">
        <v>0</v>
      </c>
      <c r="R113" s="159">
        <v>1</v>
      </c>
    </row>
    <row r="114" spans="1:18" ht="15" hidden="1" outlineLevel="2">
      <c r="A114" s="2"/>
      <c r="B114" s="132"/>
      <c r="C114" s="132"/>
      <c r="D114" s="2"/>
      <c r="E114" s="132"/>
      <c r="F114" s="2"/>
      <c r="G114" s="2"/>
      <c r="H114" s="132"/>
      <c r="I114" s="132"/>
      <c r="J114" s="2"/>
      <c r="K114" s="2"/>
      <c r="L114" s="2"/>
      <c r="O114" s="129" t="s">
        <v>361</v>
      </c>
      <c r="P114" s="159">
        <v>260</v>
      </c>
      <c r="Q114" s="159">
        <v>16</v>
      </c>
      <c r="R114" s="159">
        <v>20</v>
      </c>
    </row>
    <row r="115" spans="1:18" ht="15" hidden="1" outlineLevel="2">
      <c r="A115" s="2"/>
      <c r="B115" s="132"/>
      <c r="C115" s="132"/>
      <c r="D115" s="2"/>
      <c r="E115" s="132"/>
      <c r="F115" s="2"/>
      <c r="G115" s="2"/>
      <c r="H115" s="132"/>
      <c r="I115" s="132"/>
      <c r="J115" s="2"/>
      <c r="K115" s="2"/>
      <c r="L115" s="2"/>
      <c r="O115" s="158" t="s">
        <v>305</v>
      </c>
      <c r="P115" s="159">
        <v>24</v>
      </c>
      <c r="Q115" s="159">
        <v>2</v>
      </c>
      <c r="R115" s="159">
        <v>2</v>
      </c>
    </row>
    <row r="116" spans="1:18" ht="15" hidden="1" outlineLevel="2">
      <c r="A116" s="2"/>
      <c r="B116" s="132"/>
      <c r="C116" s="132"/>
      <c r="D116" s="2"/>
      <c r="E116" s="132"/>
      <c r="F116" s="2"/>
      <c r="G116" s="2"/>
      <c r="H116" s="132"/>
      <c r="I116" s="132"/>
      <c r="J116" s="2"/>
      <c r="K116" s="2"/>
      <c r="L116" s="2"/>
      <c r="O116" s="158" t="s">
        <v>306</v>
      </c>
      <c r="P116" s="159">
        <v>14</v>
      </c>
      <c r="Q116" s="159">
        <v>1</v>
      </c>
      <c r="R116" s="159">
        <v>1</v>
      </c>
    </row>
    <row r="117" spans="1:18" ht="15" hidden="1" outlineLevel="2">
      <c r="A117" s="2"/>
      <c r="B117" s="132"/>
      <c r="C117" s="132"/>
      <c r="D117" s="2"/>
      <c r="E117" s="132"/>
      <c r="F117" s="2"/>
      <c r="G117" s="2"/>
      <c r="H117" s="132"/>
      <c r="I117" s="132"/>
      <c r="J117" s="2"/>
      <c r="K117" s="2"/>
      <c r="L117" s="2"/>
      <c r="O117" s="158" t="s">
        <v>307</v>
      </c>
      <c r="P117" s="159">
        <v>30</v>
      </c>
      <c r="Q117" s="159">
        <v>2</v>
      </c>
      <c r="R117" s="159">
        <v>2</v>
      </c>
    </row>
    <row r="118" spans="1:18" ht="15" hidden="1" outlineLevel="2">
      <c r="A118" s="2"/>
      <c r="B118" s="132"/>
      <c r="C118" s="132"/>
      <c r="D118" s="2"/>
      <c r="E118" s="132"/>
      <c r="F118" s="2"/>
      <c r="G118" s="2"/>
      <c r="H118" s="132"/>
      <c r="I118" s="132"/>
      <c r="J118" s="2"/>
      <c r="K118" s="2"/>
      <c r="L118" s="2"/>
      <c r="O118" s="158" t="s">
        <v>308</v>
      </c>
      <c r="P118" s="159">
        <v>32</v>
      </c>
      <c r="Q118" s="159">
        <v>2</v>
      </c>
      <c r="R118" s="159">
        <v>2</v>
      </c>
    </row>
    <row r="119" spans="1:18" ht="15" hidden="1" outlineLevel="2">
      <c r="A119" s="2"/>
      <c r="B119" s="132"/>
      <c r="C119" s="132"/>
      <c r="D119" s="2"/>
      <c r="E119" s="132"/>
      <c r="F119" s="2"/>
      <c r="G119" s="2"/>
      <c r="H119" s="132"/>
      <c r="I119" s="132"/>
      <c r="J119" s="2"/>
      <c r="K119" s="2"/>
      <c r="L119" s="2"/>
      <c r="O119" s="158" t="s">
        <v>375</v>
      </c>
      <c r="P119" s="159">
        <v>21</v>
      </c>
      <c r="Q119" s="159">
        <v>1</v>
      </c>
      <c r="R119" s="159">
        <v>1</v>
      </c>
    </row>
    <row r="120" spans="1:18" ht="15" hidden="1" outlineLevel="2">
      <c r="A120" s="2"/>
      <c r="B120" s="132"/>
      <c r="C120" s="132"/>
      <c r="D120" s="2"/>
      <c r="E120" s="132"/>
      <c r="F120" s="2"/>
      <c r="G120" s="2"/>
      <c r="H120" s="132"/>
      <c r="I120" s="132"/>
      <c r="J120" s="2"/>
      <c r="K120" s="2"/>
      <c r="L120" s="2"/>
      <c r="O120" s="158" t="s">
        <v>309</v>
      </c>
      <c r="P120" s="159">
        <v>46</v>
      </c>
      <c r="Q120" s="159">
        <v>2</v>
      </c>
      <c r="R120" s="159">
        <v>6</v>
      </c>
    </row>
    <row r="121" spans="1:18" ht="15" hidden="1" outlineLevel="2">
      <c r="A121" s="2"/>
      <c r="B121" s="132"/>
      <c r="C121" s="132"/>
      <c r="D121" s="2"/>
      <c r="E121" s="132"/>
      <c r="F121" s="2"/>
      <c r="G121" s="2"/>
      <c r="H121" s="132"/>
      <c r="I121" s="132"/>
      <c r="J121" s="2"/>
      <c r="K121" s="2"/>
      <c r="L121" s="2"/>
      <c r="O121" s="158" t="s">
        <v>310</v>
      </c>
      <c r="P121" s="159">
        <v>24</v>
      </c>
      <c r="Q121" s="159">
        <v>1</v>
      </c>
      <c r="R121" s="159">
        <v>1</v>
      </c>
    </row>
    <row r="122" spans="1:18" ht="15" hidden="1" outlineLevel="2">
      <c r="A122" s="2"/>
      <c r="B122" s="132"/>
      <c r="C122" s="132"/>
      <c r="D122" s="2"/>
      <c r="E122" s="132"/>
      <c r="F122" s="2"/>
      <c r="G122" s="2"/>
      <c r="H122" s="132"/>
      <c r="I122" s="132"/>
      <c r="J122" s="2"/>
      <c r="K122" s="2"/>
      <c r="L122" s="2"/>
      <c r="O122" s="158" t="s">
        <v>311</v>
      </c>
      <c r="P122" s="159">
        <v>25</v>
      </c>
      <c r="Q122" s="159">
        <v>1</v>
      </c>
      <c r="R122" s="159">
        <v>1</v>
      </c>
    </row>
    <row r="123" spans="1:18" ht="15" hidden="1" outlineLevel="2">
      <c r="A123" s="2"/>
      <c r="B123" s="132"/>
      <c r="C123" s="132"/>
      <c r="D123" s="2"/>
      <c r="E123" s="132"/>
      <c r="F123" s="2"/>
      <c r="G123" s="2"/>
      <c r="H123" s="132"/>
      <c r="I123" s="132"/>
      <c r="J123" s="2"/>
      <c r="K123" s="2"/>
      <c r="L123" s="2"/>
      <c r="O123" s="158" t="s">
        <v>370</v>
      </c>
      <c r="P123" s="159">
        <v>27</v>
      </c>
      <c r="Q123" s="159">
        <v>1</v>
      </c>
      <c r="R123" s="159">
        <v>1</v>
      </c>
    </row>
    <row r="124" spans="1:18" ht="15" hidden="1" outlineLevel="2">
      <c r="A124" s="2"/>
      <c r="B124" s="132"/>
      <c r="C124" s="132"/>
      <c r="D124" s="2"/>
      <c r="E124" s="132"/>
      <c r="F124" s="2"/>
      <c r="G124" s="2"/>
      <c r="H124" s="132"/>
      <c r="I124" s="132"/>
      <c r="J124" s="2"/>
      <c r="K124" s="2"/>
      <c r="L124" s="2"/>
      <c r="O124" s="158" t="s">
        <v>303</v>
      </c>
      <c r="P124" s="159">
        <v>5</v>
      </c>
      <c r="Q124" s="159">
        <v>1</v>
      </c>
      <c r="R124" s="159">
        <v>1</v>
      </c>
    </row>
    <row r="125" spans="1:18" ht="15" hidden="1" outlineLevel="2">
      <c r="A125" s="2"/>
      <c r="B125" s="132"/>
      <c r="C125" s="132"/>
      <c r="D125" s="2"/>
      <c r="E125" s="132"/>
      <c r="F125" s="2"/>
      <c r="G125" s="2"/>
      <c r="H125" s="132"/>
      <c r="I125" s="132"/>
      <c r="J125" s="2"/>
      <c r="K125" s="2"/>
      <c r="L125" s="2"/>
      <c r="O125" s="158" t="s">
        <v>304</v>
      </c>
      <c r="P125" s="159">
        <v>12</v>
      </c>
      <c r="Q125" s="159">
        <v>2</v>
      </c>
      <c r="R125" s="159">
        <v>2</v>
      </c>
    </row>
    <row r="126" spans="1:18" ht="15" hidden="1" outlineLevel="2">
      <c r="O126" s="129" t="s">
        <v>433</v>
      </c>
      <c r="P126" s="159">
        <v>822</v>
      </c>
      <c r="Q126" s="159">
        <v>73</v>
      </c>
      <c r="R126" s="159">
        <v>233</v>
      </c>
    </row>
    <row r="127" spans="1:18" ht="15" hidden="1" outlineLevel="1" collapsed="1">
      <c r="O127"/>
      <c r="P127"/>
      <c r="Q127"/>
      <c r="R127"/>
    </row>
    <row r="128" spans="1:18" ht="15" hidden="1" outlineLevel="1">
      <c r="O128"/>
      <c r="P128"/>
      <c r="Q128"/>
      <c r="R128"/>
    </row>
    <row r="129" spans="22:25" hidden="1" outlineLevel="1"/>
    <row r="130" spans="22:25" hidden="1" outlineLevel="2"/>
    <row r="131" spans="22:25" hidden="1" outlineLevel="2"/>
    <row r="132" spans="22:25" ht="30" hidden="1" outlineLevel="2">
      <c r="V132" s="160" t="s">
        <v>432</v>
      </c>
      <c r="W132" s="164" t="s">
        <v>437</v>
      </c>
      <c r="X132" s="164" t="s">
        <v>832</v>
      </c>
      <c r="Y132" s="165" t="s">
        <v>428</v>
      </c>
    </row>
    <row r="133" spans="22:25" ht="15" hidden="1" outlineLevel="2">
      <c r="V133" s="162" t="s">
        <v>357</v>
      </c>
      <c r="W133" s="166"/>
      <c r="X133" s="166"/>
      <c r="Y133" s="166"/>
    </row>
    <row r="134" spans="22:25" ht="15" hidden="1" outlineLevel="2">
      <c r="V134" s="158" t="s">
        <v>293</v>
      </c>
      <c r="W134" s="167">
        <v>1</v>
      </c>
      <c r="X134" s="167">
        <v>0</v>
      </c>
      <c r="Y134" s="167">
        <v>1</v>
      </c>
    </row>
    <row r="135" spans="22:25" ht="15" hidden="1" outlineLevel="2">
      <c r="V135" s="158" t="s">
        <v>294</v>
      </c>
      <c r="W135" s="167">
        <v>95</v>
      </c>
      <c r="X135" s="167">
        <v>0</v>
      </c>
      <c r="Y135" s="167">
        <v>1</v>
      </c>
    </row>
    <row r="136" spans="22:25" ht="15" hidden="1" outlineLevel="2">
      <c r="V136" s="158" t="s">
        <v>295</v>
      </c>
      <c r="W136" s="167">
        <v>4</v>
      </c>
      <c r="X136" s="167">
        <v>0</v>
      </c>
      <c r="Y136" s="167">
        <v>1</v>
      </c>
    </row>
    <row r="137" spans="22:25" ht="15" hidden="1" outlineLevel="2">
      <c r="V137" s="158" t="s">
        <v>296</v>
      </c>
      <c r="W137" s="167">
        <v>1</v>
      </c>
      <c r="X137" s="167">
        <v>0</v>
      </c>
      <c r="Y137" s="167">
        <v>1</v>
      </c>
    </row>
    <row r="138" spans="22:25" ht="15" hidden="1" outlineLevel="2">
      <c r="V138" s="158" t="s">
        <v>297</v>
      </c>
      <c r="W138" s="167">
        <v>2</v>
      </c>
      <c r="X138" s="167">
        <v>0</v>
      </c>
      <c r="Y138" s="167">
        <v>1</v>
      </c>
    </row>
    <row r="139" spans="22:25" ht="15" hidden="1" outlineLevel="2">
      <c r="V139" s="158" t="s">
        <v>298</v>
      </c>
      <c r="W139" s="167">
        <v>4</v>
      </c>
      <c r="X139" s="167">
        <v>0</v>
      </c>
      <c r="Y139" s="167">
        <v>1</v>
      </c>
    </row>
    <row r="140" spans="22:25" ht="15" hidden="1" outlineLevel="2">
      <c r="V140" s="158" t="s">
        <v>299</v>
      </c>
      <c r="W140" s="167">
        <v>16</v>
      </c>
      <c r="X140" s="167">
        <v>0</v>
      </c>
      <c r="Y140" s="167">
        <v>1</v>
      </c>
    </row>
    <row r="141" spans="22:25" ht="15" hidden="1" outlineLevel="2">
      <c r="V141" s="158" t="s">
        <v>300</v>
      </c>
      <c r="W141" s="167">
        <v>131</v>
      </c>
      <c r="X141" s="167">
        <v>0</v>
      </c>
      <c r="Y141" s="167">
        <v>1</v>
      </c>
    </row>
    <row r="142" spans="22:25" ht="15" hidden="1" outlineLevel="2">
      <c r="V142" s="158" t="s">
        <v>301</v>
      </c>
      <c r="W142" s="167">
        <v>2</v>
      </c>
      <c r="X142" s="167">
        <v>0</v>
      </c>
      <c r="Y142" s="167">
        <v>1</v>
      </c>
    </row>
    <row r="143" spans="22:25" ht="15" hidden="1" outlineLevel="2">
      <c r="V143" s="158" t="s">
        <v>302</v>
      </c>
      <c r="W143" s="167">
        <v>202</v>
      </c>
      <c r="X143" s="167">
        <v>0</v>
      </c>
      <c r="Y143" s="167">
        <v>1</v>
      </c>
    </row>
    <row r="144" spans="22:25" ht="15" hidden="1" outlineLevel="2">
      <c r="V144" s="162" t="s">
        <v>372</v>
      </c>
      <c r="W144" s="166"/>
      <c r="X144" s="166"/>
      <c r="Y144" s="166"/>
    </row>
    <row r="145" spans="22:25" ht="15" hidden="1" outlineLevel="2">
      <c r="V145" s="158" t="s">
        <v>373</v>
      </c>
      <c r="W145" s="167">
        <v>8</v>
      </c>
      <c r="X145" s="167">
        <v>0</v>
      </c>
      <c r="Y145" s="167">
        <v>1</v>
      </c>
    </row>
    <row r="146" spans="22:25" ht="15" hidden="1" outlineLevel="2">
      <c r="V146" s="162" t="s">
        <v>347</v>
      </c>
      <c r="W146" s="166"/>
      <c r="X146" s="166"/>
      <c r="Y146" s="166"/>
    </row>
    <row r="147" spans="22:25" ht="15" hidden="1" outlineLevel="2">
      <c r="V147" s="158" t="s">
        <v>287</v>
      </c>
      <c r="W147" s="167">
        <v>34</v>
      </c>
      <c r="X147" s="167">
        <v>34</v>
      </c>
      <c r="Y147" s="167">
        <v>149</v>
      </c>
    </row>
    <row r="148" spans="22:25" ht="15" hidden="1" outlineLevel="2">
      <c r="V148" s="158" t="s">
        <v>288</v>
      </c>
      <c r="W148" s="167">
        <v>24</v>
      </c>
      <c r="X148" s="167">
        <v>12</v>
      </c>
      <c r="Y148" s="167">
        <v>30</v>
      </c>
    </row>
    <row r="149" spans="22:25" ht="15" hidden="1" outlineLevel="2">
      <c r="V149" s="158" t="s">
        <v>289</v>
      </c>
      <c r="W149" s="167">
        <v>18</v>
      </c>
      <c r="X149" s="167">
        <v>6</v>
      </c>
      <c r="Y149" s="167">
        <v>12</v>
      </c>
    </row>
    <row r="150" spans="22:25" ht="15" hidden="1" outlineLevel="2">
      <c r="V150" s="158" t="s">
        <v>290</v>
      </c>
      <c r="W150" s="167">
        <v>20</v>
      </c>
      <c r="X150" s="167">
        <v>5</v>
      </c>
      <c r="Y150" s="167">
        <v>11</v>
      </c>
    </row>
    <row r="151" spans="22:25" ht="15" hidden="1" outlineLevel="2">
      <c r="V151" s="162" t="s">
        <v>361</v>
      </c>
      <c r="W151" s="166"/>
      <c r="X151" s="166"/>
      <c r="Y151" s="166"/>
    </row>
    <row r="152" spans="22:25" ht="15" hidden="1" outlineLevel="2">
      <c r="V152" s="158" t="s">
        <v>303</v>
      </c>
      <c r="W152" s="167">
        <v>5</v>
      </c>
      <c r="X152" s="167">
        <v>1</v>
      </c>
      <c r="Y152" s="167">
        <v>1</v>
      </c>
    </row>
    <row r="153" spans="22:25" ht="15" hidden="1" outlineLevel="2">
      <c r="V153" s="158" t="s">
        <v>304</v>
      </c>
      <c r="W153" s="167">
        <v>12</v>
      </c>
      <c r="X153" s="167">
        <v>2</v>
      </c>
      <c r="Y153" s="167">
        <v>2</v>
      </c>
    </row>
    <row r="154" spans="22:25" ht="15" hidden="1" outlineLevel="2">
      <c r="V154" s="158" t="s">
        <v>305</v>
      </c>
      <c r="W154" s="167">
        <v>24</v>
      </c>
      <c r="X154" s="167">
        <v>2</v>
      </c>
      <c r="Y154" s="167">
        <v>2</v>
      </c>
    </row>
    <row r="155" spans="22:25" ht="15" hidden="1" outlineLevel="2">
      <c r="V155" s="158" t="s">
        <v>306</v>
      </c>
      <c r="W155" s="167">
        <v>14</v>
      </c>
      <c r="X155" s="167">
        <v>1</v>
      </c>
      <c r="Y155" s="167">
        <v>1</v>
      </c>
    </row>
    <row r="156" spans="22:25" ht="15" hidden="1" outlineLevel="2">
      <c r="V156" s="158" t="s">
        <v>307</v>
      </c>
      <c r="W156" s="167">
        <v>30</v>
      </c>
      <c r="X156" s="167">
        <v>2</v>
      </c>
      <c r="Y156" s="167">
        <v>2</v>
      </c>
    </row>
    <row r="157" spans="22:25" ht="15" hidden="1" outlineLevel="2">
      <c r="V157" s="158" t="s">
        <v>308</v>
      </c>
      <c r="W157" s="167">
        <v>32</v>
      </c>
      <c r="X157" s="167">
        <v>2</v>
      </c>
      <c r="Y157" s="167">
        <v>2</v>
      </c>
    </row>
    <row r="158" spans="22:25" ht="15" hidden="1" outlineLevel="2">
      <c r="V158" s="158" t="s">
        <v>375</v>
      </c>
      <c r="W158" s="167">
        <v>21</v>
      </c>
      <c r="X158" s="167">
        <v>1</v>
      </c>
      <c r="Y158" s="167">
        <v>1</v>
      </c>
    </row>
    <row r="159" spans="22:25" ht="15" hidden="1" outlineLevel="2">
      <c r="V159" s="158" t="s">
        <v>309</v>
      </c>
      <c r="W159" s="167">
        <v>46</v>
      </c>
      <c r="X159" s="167">
        <v>2</v>
      </c>
      <c r="Y159" s="167">
        <v>6</v>
      </c>
    </row>
    <row r="160" spans="22:25" ht="15" hidden="1" outlineLevel="2">
      <c r="V160" s="158" t="s">
        <v>310</v>
      </c>
      <c r="W160" s="167">
        <v>24</v>
      </c>
      <c r="X160" s="167">
        <v>1</v>
      </c>
      <c r="Y160" s="167">
        <v>1</v>
      </c>
    </row>
    <row r="161" spans="22:26" ht="15" hidden="1" outlineLevel="2">
      <c r="V161" s="158" t="s">
        <v>311</v>
      </c>
      <c r="W161" s="167">
        <v>25</v>
      </c>
      <c r="X161" s="167">
        <v>1</v>
      </c>
      <c r="Y161" s="167">
        <v>1</v>
      </c>
    </row>
    <row r="162" spans="22:26" ht="15" hidden="1" outlineLevel="2">
      <c r="V162" s="158" t="s">
        <v>370</v>
      </c>
      <c r="W162" s="167">
        <v>27</v>
      </c>
      <c r="X162" s="167">
        <v>1</v>
      </c>
      <c r="Y162" s="167">
        <v>1</v>
      </c>
    </row>
    <row r="163" spans="22:26" ht="15" hidden="1" outlineLevel="2">
      <c r="V163" s="163"/>
      <c r="W163" s="168"/>
      <c r="X163" s="168"/>
      <c r="Y163" s="168"/>
    </row>
    <row r="164" spans="22:26" hidden="1" outlineLevel="2"/>
    <row r="165" spans="22:26" hidden="1" outlineLevel="1" collapsed="1"/>
    <row r="166" spans="22:26" hidden="1" outlineLevel="1">
      <c r="Z166" s="173"/>
    </row>
    <row r="167" spans="22:26" collapsed="1"/>
  </sheetData>
  <sheetProtection algorithmName="SHA-512" hashValue="9ncKl9lcD1VQRJ3Aq4Mmsu8VscmGZIaJPCsXtkdDNnp82jo/cppIx7kAS6muAxdAcwVnY3QYU6XHTePeTvyHaQ==" saltValue="4AXDfKFI60T5JiftUsqm7w==" spinCount="100000" sheet="1" objects="1" scenarios="1" selectLockedCells="1" selectUnlockedCells="1"/>
  <pageMargins left="0.23622047244094491" right="0.23622047244094491" top="0.74803149606299213" bottom="0.74803149606299213" header="0.31496062992125984" footer="0.31496062992125984"/>
  <pageSetup paperSize="9" fitToHeight="0" orientation="portrait" r:id="rId2"/>
  <headerFooter>
    <oddHeader>&amp;L&amp;8&amp;F/&amp;A&amp;CVzdrževanje klimatskih sistemov&amp;R&amp;P/&amp;N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9</vt:i4>
      </vt:variant>
    </vt:vector>
  </HeadingPairs>
  <TitlesOfParts>
    <vt:vector size="21" baseType="lpstr">
      <vt:lpstr>Splošno Sklop A-D</vt:lpstr>
      <vt:lpstr>Sklop A</vt:lpstr>
      <vt:lpstr>Sklop B</vt:lpstr>
      <vt:lpstr>Sklop C</vt:lpstr>
      <vt:lpstr>Sklop D</vt:lpstr>
      <vt:lpstr>Sklop E</vt:lpstr>
      <vt:lpstr>Sklop F</vt:lpstr>
      <vt:lpstr>A</vt:lpstr>
      <vt:lpstr>B</vt:lpstr>
      <vt:lpstr>C</vt:lpstr>
      <vt:lpstr>D</vt:lpstr>
      <vt:lpstr>E</vt:lpstr>
      <vt:lpstr>B!Področje_tiskanja</vt:lpstr>
      <vt:lpstr>D!Področje_tiskanja</vt:lpstr>
      <vt:lpstr>E!Področje_tiskanja</vt:lpstr>
      <vt:lpstr>'Sklop A'!Področje_tiskanja</vt:lpstr>
      <vt:lpstr>'Sklop B'!Področje_tiskanja</vt:lpstr>
      <vt:lpstr>'Sklop C'!Področje_tiskanja</vt:lpstr>
      <vt:lpstr>'Sklop D'!Področje_tiskanja</vt:lpstr>
      <vt:lpstr>'Sklop E'!Področje_tiskanja</vt:lpstr>
      <vt:lpstr>'Sklop F'!Področje_tiskanja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KRČ Milena</cp:lastModifiedBy>
  <cp:lastPrinted>2026-07-06T07:06:56Z</cp:lastPrinted>
  <dcterms:created xsi:type="dcterms:W3CDTF">2014-01-17T08:33:32Z</dcterms:created>
  <dcterms:modified xsi:type="dcterms:W3CDTF">2026-07-17T09:58:21Z</dcterms:modified>
</cp:coreProperties>
</file>